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leticia.rodriguez\Dropbox\DPIM-Seguimiento\2019\1T 2019\SHCP\"/>
    </mc:Choice>
  </mc:AlternateContent>
  <bookViews>
    <workbookView xWindow="0" yWindow="0" windowWidth="20490" windowHeight="7350" tabRatio="696"/>
  </bookViews>
  <sheets>
    <sheet name="Caratula INAI" sheetId="44" r:id="rId1"/>
    <sheet name="E001" sheetId="88" r:id="rId2"/>
    <sheet name="DGE" sheetId="144" r:id="rId3"/>
    <sheet name="DGEALSUPFM" sheetId="130" r:id="rId4"/>
    <sheet name="DGEPPOED" sheetId="145" r:id="rId5"/>
    <sheet name="DGEOPAEPEFFF" sheetId="108" r:id="rId6"/>
    <sheet name="DGEPLJ" sheetId="146" r:id="rId7"/>
    <sheet name="DGEAPCTA" sheetId="134" r:id="rId8"/>
    <sheet name="DGNC" sheetId="126" r:id="rId9"/>
    <sheet name="DGIVSP" sheetId="127" r:id="rId10"/>
    <sheet name="DGPDS" sheetId="128" r:id="rId11"/>
    <sheet name="DGEIVSP" sheetId="147" r:id="rId12"/>
    <sheet name="DGAP" sheetId="133" r:id="rId13"/>
    <sheet name="DGCR" sheetId="132" r:id="rId14"/>
    <sheet name="E002" sheetId="46" r:id="rId15"/>
    <sheet name="DGCSD" sheetId="71" r:id="rId16"/>
    <sheet name="DGAI" sheetId="136" r:id="rId17"/>
    <sheet name="DGGIE" sheetId="137" r:id="rId18"/>
    <sheet name="DGC" sheetId="138" r:id="rId19"/>
    <sheet name="DGPVS" sheetId="139" r:id="rId20"/>
    <sheet name="DGGAT" sheetId="131" r:id="rId21"/>
    <sheet name="DGPAR" sheetId="129" r:id="rId22"/>
    <sheet name="E003" sheetId="95" r:id="rId23"/>
    <sheet name="DGTI" sheetId="140" r:id="rId24"/>
    <sheet name="DGPA" sheetId="135" r:id="rId25"/>
    <sheet name="DGVCCEF" sheetId="141" r:id="rId26"/>
    <sheet name="DGTSN" sheetId="142" r:id="rId27"/>
    <sheet name="E004" sheetId="48" r:id="rId28"/>
    <sheet name="DGAJ" sheetId="121" r:id="rId29"/>
    <sheet name="DGPDI" sheetId="123" r:id="rId30"/>
    <sheet name="M001" sheetId="100" r:id="rId31"/>
    <sheet name="DGA" sheetId="124" r:id="rId32"/>
    <sheet name="O001" sheetId="102" r:id="rId33"/>
    <sheet name="OIC" sheetId="143" r:id="rId34"/>
    <sheet name="K025" sheetId="104" r:id="rId35"/>
    <sheet name="FID" sheetId="148" r:id="rId36"/>
  </sheets>
  <externalReferences>
    <externalReference r:id="rId37"/>
    <externalReference r:id="rId38"/>
  </externalReferences>
  <definedNames>
    <definedName name="_xlnm._FilterDatabase" localSheetId="3" hidden="1">DGEALSUPFM!$A$27:$E$168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97" i="140" l="1"/>
  <c r="G67" i="128" l="1"/>
  <c r="G98" i="140" l="1"/>
  <c r="G109" i="141" l="1"/>
  <c r="G103" i="141"/>
  <c r="G97" i="141"/>
  <c r="G67" i="141"/>
  <c r="G61" i="141"/>
  <c r="G110" i="141" l="1"/>
  <c r="G104" i="141"/>
  <c r="G98" i="141"/>
  <c r="G68" i="141"/>
  <c r="G62" i="141"/>
  <c r="A229" i="140"/>
  <c r="G92" i="137"/>
  <c r="G68" i="137"/>
  <c r="G116" i="133"/>
  <c r="A121" i="126"/>
  <c r="A162" i="126"/>
  <c r="A352" i="144"/>
  <c r="A348" i="144"/>
  <c r="A344" i="144"/>
  <c r="F31" i="148"/>
  <c r="A154" i="143" l="1"/>
  <c r="A190" i="143"/>
  <c r="A262" i="143"/>
  <c r="G121" i="143"/>
  <c r="G122" i="143" s="1"/>
  <c r="G91" i="143"/>
  <c r="G92" i="143" s="1"/>
  <c r="G85" i="143"/>
  <c r="G86" i="143" s="1"/>
  <c r="G79" i="143"/>
  <c r="G80" i="143" s="1"/>
  <c r="G79" i="124" l="1"/>
  <c r="G80" i="124" s="1"/>
  <c r="G73" i="124"/>
  <c r="G74" i="124" s="1"/>
  <c r="G67" i="124"/>
  <c r="G68" i="124" s="1"/>
  <c r="G134" i="123" l="1"/>
  <c r="G115" i="123"/>
  <c r="G116" i="123" s="1"/>
  <c r="G85" i="123"/>
  <c r="G86" i="123" s="1"/>
  <c r="G73" i="123"/>
  <c r="G74" i="123" s="1"/>
  <c r="G133" i="121" l="1"/>
  <c r="G134" i="121" s="1"/>
  <c r="G127" i="121"/>
  <c r="G128" i="121" s="1"/>
  <c r="G115" i="121"/>
  <c r="G116" i="121" s="1"/>
  <c r="G109" i="121"/>
  <c r="G110" i="121" s="1"/>
  <c r="G103" i="121"/>
  <c r="G104" i="121" s="1"/>
  <c r="G97" i="121"/>
  <c r="G98" i="121" s="1"/>
  <c r="G109" i="142" l="1"/>
  <c r="G110" i="142" s="1"/>
  <c r="G98" i="135" l="1"/>
  <c r="G92" i="135"/>
  <c r="A169" i="129" l="1"/>
  <c r="A124" i="129"/>
  <c r="G67" i="131" l="1"/>
  <c r="G68" i="131" s="1"/>
  <c r="A200" i="139" l="1"/>
  <c r="A142" i="139"/>
  <c r="G97" i="139"/>
  <c r="G98" i="139" s="1"/>
  <c r="G85" i="139"/>
  <c r="G86" i="139" s="1"/>
  <c r="G73" i="139"/>
  <c r="G74" i="139" s="1"/>
  <c r="A190" i="138" l="1"/>
  <c r="G79" i="137" l="1"/>
  <c r="G80" i="137" s="1"/>
  <c r="G115" i="71" l="1"/>
  <c r="G116" i="71" s="1"/>
  <c r="G97" i="71"/>
  <c r="G98" i="71" s="1"/>
  <c r="G91" i="71"/>
  <c r="G92" i="71" s="1"/>
  <c r="G85" i="71"/>
  <c r="G86" i="71" s="1"/>
  <c r="G79" i="71"/>
  <c r="G80" i="71" s="1"/>
  <c r="G139" i="133" l="1"/>
  <c r="G140" i="133" s="1"/>
  <c r="G121" i="133"/>
  <c r="G122" i="133" s="1"/>
  <c r="G103" i="133"/>
  <c r="G104" i="133" s="1"/>
  <c r="G97" i="133"/>
  <c r="G98" i="133" s="1"/>
  <c r="G91" i="133"/>
  <c r="G92" i="133" s="1"/>
  <c r="G85" i="133"/>
  <c r="G86" i="133" s="1"/>
  <c r="G79" i="133"/>
  <c r="G80" i="133" s="1"/>
  <c r="A94" i="147" l="1"/>
  <c r="G73" i="147"/>
  <c r="G74" i="147" s="1"/>
  <c r="G67" i="147"/>
  <c r="G68" i="147" s="1"/>
  <c r="G73" i="128" l="1"/>
  <c r="G74" i="128" s="1"/>
  <c r="G68" i="128"/>
  <c r="G61" i="128"/>
  <c r="G62" i="128" s="1"/>
  <c r="G115" i="134" l="1"/>
  <c r="G116" i="134" s="1"/>
  <c r="G97" i="134"/>
  <c r="G98" i="134" s="1"/>
  <c r="G91" i="134"/>
  <c r="G92" i="134" s="1"/>
  <c r="G85" i="134"/>
  <c r="G86" i="134" s="1"/>
  <c r="G79" i="134"/>
  <c r="G80" i="134" s="1"/>
  <c r="G205" i="144" l="1"/>
  <c r="G199" i="144"/>
  <c r="G193" i="144"/>
  <c r="G194" i="144" s="1"/>
  <c r="G187" i="144"/>
  <c r="G188" i="144" s="1"/>
  <c r="G175" i="144"/>
  <c r="G176" i="144" s="1"/>
  <c r="G163" i="144"/>
  <c r="G139" i="144"/>
  <c r="G140" i="144" s="1"/>
  <c r="G127" i="144"/>
  <c r="G128" i="144" s="1"/>
  <c r="G115" i="144"/>
  <c r="G116" i="144" s="1"/>
  <c r="G115" i="146" l="1"/>
  <c r="G116" i="146" s="1"/>
  <c r="G97" i="146"/>
  <c r="G98" i="146" s="1"/>
  <c r="G91" i="146"/>
  <c r="G92" i="146" s="1"/>
  <c r="G85" i="146"/>
  <c r="G86" i="146" s="1"/>
  <c r="G79" i="146"/>
  <c r="G80" i="146" s="1"/>
  <c r="G115" i="145" l="1"/>
  <c r="G97" i="145"/>
  <c r="G98" i="145" s="1"/>
  <c r="G85" i="145"/>
  <c r="G86" i="145" s="1"/>
  <c r="G79" i="145"/>
  <c r="G80" i="145" s="1"/>
  <c r="G85" i="130" l="1"/>
  <c r="G86" i="130" s="1"/>
  <c r="A280" i="144" l="1"/>
  <c r="A289" i="144"/>
  <c r="G206" i="144"/>
  <c r="G200" i="144"/>
  <c r="G164" i="144"/>
  <c r="G204" i="144"/>
  <c r="G202" i="144"/>
  <c r="G198" i="144"/>
  <c r="G196" i="144"/>
  <c r="G192" i="144"/>
  <c r="G190" i="144"/>
  <c r="G186" i="144"/>
  <c r="G184" i="144"/>
  <c r="G174" i="144"/>
  <c r="G172" i="144"/>
  <c r="G178" i="144"/>
  <c r="G168" i="144"/>
  <c r="G166" i="144"/>
  <c r="G162" i="144"/>
  <c r="G160" i="144"/>
  <c r="G154" i="144"/>
  <c r="G148" i="144"/>
  <c r="G142" i="144"/>
  <c r="G138" i="144"/>
  <c r="G136" i="144"/>
  <c r="G130" i="144"/>
  <c r="G126" i="144"/>
  <c r="G124" i="144"/>
  <c r="G118" i="144"/>
  <c r="G114" i="144"/>
  <c r="G106" i="144"/>
  <c r="G112" i="144"/>
  <c r="G98" i="144"/>
  <c r="G92" i="144"/>
  <c r="G80" i="144"/>
  <c r="G86" i="144"/>
  <c r="G74" i="144"/>
  <c r="G68" i="144"/>
  <c r="G62" i="144"/>
  <c r="G56" i="144"/>
  <c r="G50" i="144"/>
  <c r="G44" i="144"/>
  <c r="G28" i="144"/>
  <c r="G36" i="144"/>
  <c r="E21" i="48" l="1"/>
  <c r="E20" i="48"/>
  <c r="A175" i="140" l="1"/>
  <c r="A166" i="140"/>
  <c r="G127" i="140"/>
  <c r="G128" i="140" s="1"/>
  <c r="G121" i="140"/>
  <c r="G122" i="140" s="1"/>
  <c r="G115" i="140"/>
  <c r="G116" i="140" s="1"/>
  <c r="G109" i="140"/>
  <c r="G110" i="140" s="1"/>
  <c r="G103" i="140"/>
  <c r="G104" i="140" s="1"/>
  <c r="G91" i="140"/>
  <c r="G92" i="140" s="1"/>
  <c r="G85" i="140"/>
  <c r="G86" i="140" s="1"/>
  <c r="G79" i="140"/>
  <c r="G80" i="140" s="1"/>
  <c r="G73" i="140"/>
  <c r="G74" i="140" s="1"/>
  <c r="G67" i="140"/>
  <c r="G68" i="140" s="1"/>
  <c r="G103" i="129" l="1"/>
  <c r="G104" i="129" s="1"/>
  <c r="G97" i="129"/>
  <c r="G98" i="129" s="1"/>
  <c r="G85" i="129"/>
  <c r="G86" i="129" s="1"/>
  <c r="G79" i="129"/>
  <c r="G80" i="129" s="1"/>
  <c r="G73" i="129"/>
  <c r="G74" i="129" s="1"/>
  <c r="G67" i="129"/>
  <c r="G68" i="129" s="1"/>
  <c r="G73" i="127" l="1"/>
  <c r="G74" i="127" s="1"/>
  <c r="G67" i="127"/>
  <c r="G68" i="127" s="1"/>
  <c r="G61" i="127"/>
  <c r="G62" i="127" s="1"/>
  <c r="G85" i="126" l="1"/>
  <c r="G86" i="126" s="1"/>
  <c r="G67" i="126"/>
  <c r="G68" i="126" s="1"/>
  <c r="G115" i="108" l="1"/>
  <c r="G116" i="108" s="1"/>
  <c r="G97" i="108"/>
  <c r="G98" i="108" s="1"/>
  <c r="G85" i="108"/>
  <c r="G86" i="108" s="1"/>
  <c r="G79" i="108"/>
  <c r="G80" i="108" s="1"/>
  <c r="G115" i="130" l="1"/>
  <c r="G116" i="130" s="1"/>
  <c r="G97" i="130"/>
  <c r="G98" i="130" s="1"/>
  <c r="G91" i="130"/>
  <c r="G92" i="130" s="1"/>
  <c r="G79" i="130"/>
  <c r="G80" i="130" s="1"/>
  <c r="G91" i="131" l="1"/>
  <c r="G92" i="131" s="1"/>
  <c r="G85" i="131"/>
  <c r="G86" i="131" s="1"/>
  <c r="G79" i="131"/>
  <c r="G80" i="131" s="1"/>
  <c r="G73" i="131"/>
  <c r="G74" i="131" s="1"/>
  <c r="G79" i="135" l="1"/>
  <c r="G80" i="135" s="1"/>
  <c r="G127" i="138" l="1"/>
  <c r="G128" i="138" s="1"/>
  <c r="G121" i="138"/>
  <c r="G122" i="138" s="1"/>
  <c r="G115" i="138"/>
  <c r="G116" i="138" s="1"/>
  <c r="G109" i="138"/>
  <c r="G110" i="138" s="1"/>
  <c r="G103" i="138"/>
  <c r="G104" i="138" s="1"/>
  <c r="G65" i="138"/>
  <c r="G66" i="138" s="1"/>
  <c r="G59" i="138"/>
  <c r="G60" i="138" s="1"/>
  <c r="G53" i="138"/>
  <c r="G54" i="138" s="1"/>
  <c r="A256" i="144" l="1"/>
  <c r="A133" i="141" l="1"/>
  <c r="A175" i="135" l="1"/>
  <c r="A171" i="135"/>
  <c r="A167" i="135"/>
  <c r="A163" i="135"/>
  <c r="A155" i="135"/>
  <c r="A147" i="135"/>
  <c r="A130" i="135" l="1"/>
  <c r="A127" i="135"/>
  <c r="A124" i="135"/>
  <c r="A121" i="135"/>
  <c r="A118" i="135"/>
  <c r="A115" i="135"/>
  <c r="A112" i="135"/>
  <c r="A106" i="135"/>
  <c r="A103" i="135"/>
  <c r="A228" i="139" l="1"/>
  <c r="A160" i="139"/>
  <c r="A157" i="139"/>
  <c r="A162" i="147" l="1"/>
  <c r="A130" i="147"/>
  <c r="A121" i="147"/>
  <c r="A100" i="147"/>
  <c r="A97" i="147"/>
  <c r="A241" i="146" l="1"/>
  <c r="A175" i="146"/>
  <c r="A178" i="146"/>
  <c r="A172" i="146"/>
  <c r="A408" i="144" l="1"/>
  <c r="A404" i="144"/>
  <c r="A292" i="144"/>
  <c r="A296" i="144"/>
  <c r="A286" i="144"/>
  <c r="A283" i="144"/>
  <c r="A277" i="144"/>
  <c r="A274" i="144"/>
  <c r="A271" i="144"/>
  <c r="A268" i="144"/>
  <c r="A265" i="144"/>
  <c r="A262" i="144"/>
  <c r="A259" i="144"/>
  <c r="A253" i="144"/>
  <c r="A250" i="144"/>
  <c r="A247" i="144"/>
  <c r="A340" i="144"/>
  <c r="A336" i="144"/>
  <c r="A332" i="144"/>
  <c r="A328" i="144"/>
  <c r="A324" i="144"/>
  <c r="A320" i="144"/>
  <c r="A316" i="144"/>
  <c r="A312" i="144"/>
  <c r="A308" i="144"/>
  <c r="A304" i="144"/>
  <c r="A211" i="144"/>
  <c r="A208" i="144"/>
  <c r="A148" i="142" l="1"/>
  <c r="A201" i="142" s="1"/>
  <c r="A142" i="123"/>
  <c r="A197" i="123" s="1"/>
  <c r="A227" i="71" l="1"/>
  <c r="A223" i="71"/>
  <c r="A219" i="71"/>
  <c r="A215" i="71"/>
  <c r="A166" i="71" l="1"/>
  <c r="A163" i="71"/>
  <c r="A160" i="71"/>
  <c r="A157" i="71"/>
  <c r="A130" i="71"/>
  <c r="A127" i="71"/>
  <c r="A124" i="71"/>
  <c r="A107" i="136" l="1"/>
  <c r="A103" i="136"/>
  <c r="A85" i="136"/>
  <c r="A82" i="136"/>
  <c r="A79" i="136"/>
  <c r="A208" i="121" l="1"/>
  <c r="A288" i="121" s="1"/>
  <c r="G116" i="145" l="1"/>
  <c r="A178" i="143" l="1"/>
  <c r="A246" i="143" s="1"/>
  <c r="A172" i="143"/>
  <c r="A238" i="143" s="1"/>
  <c r="A160" i="143"/>
  <c r="A178" i="137" l="1"/>
  <c r="A245" i="137" s="1"/>
  <c r="A154" i="126" l="1"/>
  <c r="A134" i="126"/>
  <c r="A139" i="142" l="1"/>
  <c r="A189" i="142" s="1"/>
  <c r="A136" i="142"/>
  <c r="A133" i="142"/>
  <c r="A124" i="142"/>
  <c r="A145" i="130" l="1"/>
  <c r="E21" i="88" l="1"/>
  <c r="E20" i="88"/>
  <c r="C2" i="104" l="1"/>
  <c r="C2" i="102"/>
  <c r="C2" i="100"/>
  <c r="C2" i="48"/>
  <c r="C2" i="95"/>
  <c r="C2" i="88"/>
  <c r="C2" i="46"/>
  <c r="D1" i="148" l="1"/>
  <c r="D1" i="145"/>
  <c r="D1" i="108"/>
  <c r="D1" i="146"/>
  <c r="D1" i="134"/>
  <c r="D1" i="126"/>
  <c r="D1" i="127"/>
  <c r="D1" i="128"/>
  <c r="D1" i="147"/>
  <c r="D1" i="133"/>
  <c r="D1" i="132"/>
  <c r="D1" i="71"/>
  <c r="D1" i="136"/>
  <c r="D1" i="137"/>
  <c r="D1" i="138"/>
  <c r="D1" i="139"/>
  <c r="D1" i="131"/>
  <c r="D1" i="129"/>
  <c r="D1" i="140"/>
  <c r="D1" i="135"/>
  <c r="D1" i="141"/>
  <c r="D1" i="142"/>
  <c r="D1" i="121"/>
  <c r="D1" i="123"/>
  <c r="D1" i="124"/>
  <c r="D1" i="143"/>
  <c r="D1" i="130"/>
  <c r="A41" i="148" l="1"/>
  <c r="A34" i="148"/>
  <c r="E22" i="148" l="1"/>
  <c r="D22" i="148"/>
  <c r="C22" i="148"/>
  <c r="E21" i="148"/>
  <c r="D21" i="148"/>
  <c r="C21" i="148"/>
  <c r="F22" i="148" l="1"/>
  <c r="F21" i="148"/>
  <c r="E20" i="46"/>
  <c r="E21" i="46"/>
  <c r="E20" i="95"/>
  <c r="E21" i="95"/>
  <c r="A189" i="129" l="1"/>
  <c r="A253" i="146" l="1"/>
  <c r="A396" i="144" l="1"/>
  <c r="A145" i="142" l="1"/>
  <c r="A197" i="142" s="1"/>
  <c r="A184" i="137" l="1"/>
  <c r="A253" i="137" s="1"/>
  <c r="A184" i="146" l="1"/>
  <c r="A187" i="130" l="1"/>
  <c r="A124" i="130" l="1"/>
  <c r="A158" i="147" l="1"/>
  <c r="A154" i="147"/>
  <c r="A118" i="147"/>
  <c r="A115" i="147"/>
  <c r="A112" i="147"/>
  <c r="A109" i="147"/>
  <c r="A106" i="147"/>
  <c r="A103" i="147"/>
  <c r="A400" i="144" l="1"/>
  <c r="A392" i="144"/>
  <c r="A388" i="144"/>
  <c r="A384" i="144"/>
  <c r="A380" i="144"/>
  <c r="A376" i="144"/>
  <c r="A372" i="144"/>
  <c r="A368" i="144"/>
  <c r="A364" i="144"/>
  <c r="A360" i="144"/>
  <c r="A356" i="144"/>
  <c r="A214" i="144"/>
  <c r="A244" i="144"/>
  <c r="A193" i="143" l="1"/>
  <c r="A266" i="143" s="1"/>
  <c r="A187" i="143"/>
  <c r="A258" i="143" s="1"/>
  <c r="A253" i="123" l="1"/>
  <c r="A184" i="123"/>
  <c r="A148" i="141" l="1"/>
  <c r="A184" i="140" l="1"/>
  <c r="A172" i="140"/>
  <c r="A260" i="139" l="1"/>
  <c r="A175" i="139"/>
  <c r="A133" i="139"/>
  <c r="A130" i="139"/>
  <c r="A344" i="138" l="1"/>
  <c r="A340" i="138"/>
  <c r="A288" i="138"/>
  <c r="A284" i="138"/>
  <c r="A247" i="138"/>
  <c r="A244" i="138"/>
  <c r="A241" i="138"/>
  <c r="A238" i="138"/>
  <c r="A235" i="138"/>
  <c r="A205" i="138"/>
  <c r="A202" i="138"/>
  <c r="A178" i="138" l="1"/>
  <c r="A181" i="137" l="1"/>
  <c r="A249" i="137" s="1"/>
  <c r="A121" i="131" l="1"/>
  <c r="A118" i="131"/>
  <c r="A115" i="131"/>
  <c r="A112" i="131"/>
  <c r="A109" i="131"/>
  <c r="A106" i="131"/>
  <c r="A103" i="131"/>
  <c r="A100" i="131"/>
  <c r="A97" i="131"/>
  <c r="A94" i="131"/>
  <c r="A211" i="71" l="1"/>
  <c r="A154" i="71"/>
  <c r="A157" i="133" l="1"/>
  <c r="A123" i="127" l="1"/>
  <c r="A94" i="127"/>
  <c r="A91" i="127"/>
  <c r="A158" i="126" l="1"/>
  <c r="A126" i="126"/>
  <c r="A130" i="126"/>
  <c r="A118" i="126" l="1"/>
  <c r="A103" i="126"/>
  <c r="A94" i="126"/>
  <c r="A171" i="134" l="1"/>
  <c r="A166" i="134"/>
  <c r="A163" i="134"/>
  <c r="A160" i="134"/>
  <c r="A136" i="134"/>
  <c r="A130" i="134"/>
  <c r="A227" i="134"/>
  <c r="A223" i="134"/>
  <c r="A219" i="134"/>
  <c r="A187" i="134"/>
  <c r="A201" i="146" l="1"/>
  <c r="A145" i="146"/>
  <c r="A142" i="146"/>
  <c r="A139" i="146"/>
  <c r="A136" i="146" l="1"/>
  <c r="A227" i="145" l="1"/>
  <c r="A187" i="145"/>
  <c r="A179" i="145"/>
  <c r="A175" i="145"/>
  <c r="A171" i="145"/>
  <c r="A166" i="145"/>
  <c r="A151" i="145"/>
  <c r="A136" i="145"/>
  <c r="A124" i="145"/>
  <c r="A171" i="130" l="1"/>
  <c r="A166" i="130"/>
  <c r="A163" i="130"/>
  <c r="A160" i="130"/>
  <c r="A157" i="130"/>
  <c r="A154" i="130"/>
  <c r="A151" i="130"/>
  <c r="A148" i="130"/>
  <c r="A142" i="130"/>
  <c r="A139" i="130"/>
  <c r="A136" i="130"/>
  <c r="A241" i="144" l="1"/>
  <c r="A238" i="144"/>
  <c r="A235" i="144"/>
  <c r="A232" i="144"/>
  <c r="A229" i="144"/>
  <c r="A226" i="144"/>
  <c r="A223" i="144"/>
  <c r="A220" i="144"/>
  <c r="A217" i="144"/>
  <c r="A150" i="147"/>
  <c r="A146" i="147"/>
  <c r="A142" i="147"/>
  <c r="A138" i="147"/>
  <c r="A134" i="147"/>
  <c r="A126" i="147"/>
  <c r="F23" i="147"/>
  <c r="E23" i="147"/>
  <c r="C23" i="147"/>
  <c r="F22" i="147"/>
  <c r="E22" i="147"/>
  <c r="C22" i="147"/>
  <c r="G22" i="147" l="1"/>
  <c r="G23" i="147"/>
  <c r="A232" i="138" l="1"/>
  <c r="A159" i="135" l="1"/>
  <c r="A151" i="135"/>
  <c r="A143" i="135"/>
  <c r="A139" i="135"/>
  <c r="A135" i="135"/>
  <c r="A109" i="135"/>
  <c r="A100" i="135"/>
  <c r="A256" i="139"/>
  <c r="A252" i="139"/>
  <c r="A248" i="139"/>
  <c r="A244" i="139"/>
  <c r="A224" i="139"/>
  <c r="A220" i="139"/>
  <c r="A216" i="139"/>
  <c r="A212" i="139"/>
  <c r="A204" i="139"/>
  <c r="A196" i="139"/>
  <c r="A188" i="139"/>
  <c r="A184" i="139"/>
  <c r="A180" i="139"/>
  <c r="A172" i="139"/>
  <c r="A169" i="139"/>
  <c r="A166" i="139"/>
  <c r="A163" i="139"/>
  <c r="A154" i="139"/>
  <c r="A151" i="139"/>
  <c r="A148" i="139"/>
  <c r="A145" i="139"/>
  <c r="A139" i="139"/>
  <c r="A136" i="139"/>
  <c r="A123" i="136"/>
  <c r="A119" i="136"/>
  <c r="A115" i="136"/>
  <c r="A111" i="136"/>
  <c r="A99" i="136"/>
  <c r="A94" i="136"/>
  <c r="A91" i="136"/>
  <c r="A88" i="136"/>
  <c r="A76" i="136"/>
  <c r="A123" i="128"/>
  <c r="A119" i="128"/>
  <c r="A115" i="128"/>
  <c r="A111" i="128"/>
  <c r="A107" i="128"/>
  <c r="A103" i="128"/>
  <c r="A99" i="128"/>
  <c r="A94" i="128"/>
  <c r="A91" i="128"/>
  <c r="A88" i="128"/>
  <c r="A85" i="128"/>
  <c r="A82" i="128"/>
  <c r="A79" i="128"/>
  <c r="A76" i="128"/>
  <c r="A119" i="127"/>
  <c r="A115" i="127"/>
  <c r="A111" i="127"/>
  <c r="A107" i="127"/>
  <c r="A103" i="127"/>
  <c r="A99" i="127"/>
  <c r="A88" i="127"/>
  <c r="A85" i="127"/>
  <c r="A82" i="127"/>
  <c r="A79" i="127"/>
  <c r="A76" i="127"/>
  <c r="A150" i="126"/>
  <c r="A146" i="126"/>
  <c r="A142" i="126"/>
  <c r="A138" i="126"/>
  <c r="A115" i="126"/>
  <c r="A112" i="126"/>
  <c r="A109" i="126"/>
  <c r="A106" i="126"/>
  <c r="A100" i="126"/>
  <c r="A97" i="126"/>
  <c r="A249" i="146"/>
  <c r="A245" i="146"/>
  <c r="A237" i="146"/>
  <c r="A233" i="146"/>
  <c r="A229" i="146"/>
  <c r="A225" i="146"/>
  <c r="A221" i="146"/>
  <c r="A217" i="146"/>
  <c r="A213" i="146"/>
  <c r="A209" i="146"/>
  <c r="A205" i="146"/>
  <c r="A197" i="146"/>
  <c r="A193" i="146"/>
  <c r="A189" i="146"/>
  <c r="A181" i="146"/>
  <c r="A169" i="146"/>
  <c r="A166" i="146"/>
  <c r="A163" i="146"/>
  <c r="A160" i="146"/>
  <c r="A157" i="146"/>
  <c r="A154" i="146"/>
  <c r="A151" i="146"/>
  <c r="A148" i="146"/>
  <c r="A223" i="145"/>
  <c r="A219" i="145"/>
  <c r="A215" i="145"/>
  <c r="A211" i="145"/>
  <c r="A207" i="145"/>
  <c r="A203" i="145"/>
  <c r="A199" i="145"/>
  <c r="A195" i="145"/>
  <c r="A191" i="145"/>
  <c r="A183" i="145"/>
  <c r="A163" i="145"/>
  <c r="A160" i="145"/>
  <c r="A157" i="145"/>
  <c r="A154" i="145"/>
  <c r="A148" i="145"/>
  <c r="A145" i="145"/>
  <c r="A142" i="145"/>
  <c r="A139" i="145"/>
  <c r="A133" i="145"/>
  <c r="A130" i="145"/>
  <c r="A127" i="145"/>
  <c r="A300" i="144"/>
  <c r="A253" i="140"/>
  <c r="A249" i="140"/>
  <c r="A245" i="140"/>
  <c r="A241" i="140"/>
  <c r="A237" i="140"/>
  <c r="A233" i="140"/>
  <c r="A225" i="140"/>
  <c r="A221" i="140"/>
  <c r="A217" i="140"/>
  <c r="A213" i="140"/>
  <c r="A209" i="140"/>
  <c r="A205" i="140"/>
  <c r="A201" i="140"/>
  <c r="A197" i="140"/>
  <c r="A193" i="140"/>
  <c r="A189" i="140"/>
  <c r="A181" i="140"/>
  <c r="A178" i="140"/>
  <c r="A169" i="140"/>
  <c r="A163" i="140"/>
  <c r="A160" i="140"/>
  <c r="A157" i="140"/>
  <c r="A154" i="140"/>
  <c r="A151" i="140"/>
  <c r="A148" i="140"/>
  <c r="A145" i="140"/>
  <c r="A142" i="140"/>
  <c r="A139" i="140"/>
  <c r="A136" i="140"/>
  <c r="A162" i="131"/>
  <c r="A158" i="131"/>
  <c r="A154" i="131"/>
  <c r="A150" i="131"/>
  <c r="A146" i="131"/>
  <c r="A142" i="131"/>
  <c r="A138" i="131"/>
  <c r="A134" i="131"/>
  <c r="A130" i="131"/>
  <c r="A126" i="131"/>
  <c r="A211" i="121"/>
  <c r="A292" i="121" s="1"/>
  <c r="A205" i="121"/>
  <c r="A284" i="121" s="1"/>
  <c r="A202" i="121"/>
  <c r="A280" i="121" s="1"/>
  <c r="A199" i="121"/>
  <c r="A276" i="121" s="1"/>
  <c r="A196" i="121"/>
  <c r="A272" i="121" s="1"/>
  <c r="A193" i="121"/>
  <c r="A268" i="121" s="1"/>
  <c r="A190" i="121"/>
  <c r="A264" i="121" s="1"/>
  <c r="A187" i="121"/>
  <c r="A260" i="121" s="1"/>
  <c r="A184" i="121"/>
  <c r="A256" i="121" s="1"/>
  <c r="A181" i="121"/>
  <c r="A252" i="121" s="1"/>
  <c r="A178" i="121"/>
  <c r="A248" i="121" s="1"/>
  <c r="A175" i="121"/>
  <c r="A244" i="121" s="1"/>
  <c r="A172" i="121"/>
  <c r="A240" i="121" s="1"/>
  <c r="A169" i="121"/>
  <c r="A236" i="121" s="1"/>
  <c r="A166" i="121"/>
  <c r="A232" i="121" s="1"/>
  <c r="A163" i="121"/>
  <c r="A228" i="121" s="1"/>
  <c r="A160" i="121"/>
  <c r="A224" i="121" s="1"/>
  <c r="A157" i="121"/>
  <c r="A220" i="121" s="1"/>
  <c r="A154" i="121"/>
  <c r="A216" i="121" s="1"/>
  <c r="A201" i="129"/>
  <c r="A197" i="129"/>
  <c r="A193" i="129"/>
  <c r="A185" i="129"/>
  <c r="A181" i="129"/>
  <c r="A177" i="129"/>
  <c r="A173" i="129"/>
  <c r="A165" i="129"/>
  <c r="A161" i="129"/>
  <c r="A157" i="129"/>
  <c r="A153" i="129"/>
  <c r="A148" i="129"/>
  <c r="A145" i="129"/>
  <c r="A142" i="129"/>
  <c r="A139" i="129"/>
  <c r="A136" i="129"/>
  <c r="A133" i="129"/>
  <c r="A130" i="129"/>
  <c r="A127" i="129"/>
  <c r="A121" i="129"/>
  <c r="A118" i="129"/>
  <c r="A115" i="129"/>
  <c r="A112" i="129"/>
  <c r="A207" i="71"/>
  <c r="A203" i="71"/>
  <c r="A199" i="71"/>
  <c r="A195" i="71"/>
  <c r="A191" i="71"/>
  <c r="A187" i="71"/>
  <c r="A183" i="71"/>
  <c r="A179" i="71"/>
  <c r="A175" i="71"/>
  <c r="A171" i="71"/>
  <c r="A151" i="71"/>
  <c r="A148" i="71"/>
  <c r="A145" i="71"/>
  <c r="A142" i="71"/>
  <c r="A139" i="71"/>
  <c r="A136" i="71"/>
  <c r="A133" i="71"/>
  <c r="A215" i="134"/>
  <c r="A211" i="134"/>
  <c r="A207" i="134"/>
  <c r="A203" i="134"/>
  <c r="A199" i="134"/>
  <c r="A195" i="134"/>
  <c r="A191" i="134"/>
  <c r="A183" i="134"/>
  <c r="A179" i="134"/>
  <c r="A175" i="134"/>
  <c r="A157" i="134"/>
  <c r="A154" i="134"/>
  <c r="A151" i="134"/>
  <c r="A148" i="134"/>
  <c r="A145" i="134"/>
  <c r="A142" i="134"/>
  <c r="A139" i="134"/>
  <c r="A133" i="134"/>
  <c r="A127" i="134"/>
  <c r="A124" i="134"/>
  <c r="A227" i="108"/>
  <c r="A223" i="108"/>
  <c r="A219" i="108"/>
  <c r="A215" i="108"/>
  <c r="A211" i="108"/>
  <c r="A207" i="108"/>
  <c r="A203" i="108"/>
  <c r="A199" i="108"/>
  <c r="A195" i="108"/>
  <c r="A191" i="108"/>
  <c r="A187" i="108"/>
  <c r="A183" i="108"/>
  <c r="A179" i="108"/>
  <c r="A175" i="108"/>
  <c r="A171" i="108"/>
  <c r="A166" i="108"/>
  <c r="A163" i="108"/>
  <c r="A160" i="108"/>
  <c r="A157" i="108"/>
  <c r="A154" i="108"/>
  <c r="A151" i="108"/>
  <c r="A148" i="108"/>
  <c r="A145" i="108"/>
  <c r="A142" i="108"/>
  <c r="A139" i="108"/>
  <c r="A136" i="108"/>
  <c r="A133" i="108"/>
  <c r="A130" i="108"/>
  <c r="A127" i="108"/>
  <c r="A124" i="108"/>
  <c r="E20" i="104"/>
  <c r="E19" i="104"/>
  <c r="A184" i="143"/>
  <c r="A254" i="143" s="1"/>
  <c r="A181" i="143"/>
  <c r="A250" i="143" s="1"/>
  <c r="A175" i="143"/>
  <c r="A242" i="143" s="1"/>
  <c r="A169" i="143"/>
  <c r="A234" i="143" s="1"/>
  <c r="A166" i="143"/>
  <c r="A230" i="143" s="1"/>
  <c r="A163" i="143"/>
  <c r="A226" i="143" s="1"/>
  <c r="A222" i="143"/>
  <c r="A157" i="143"/>
  <c r="A218" i="143" s="1"/>
  <c r="A214" i="143"/>
  <c r="A151" i="143"/>
  <c r="A210" i="143" s="1"/>
  <c r="A148" i="143"/>
  <c r="A206" i="143" s="1"/>
  <c r="A145" i="143"/>
  <c r="A202" i="143" s="1"/>
  <c r="A142" i="143"/>
  <c r="A198" i="143" s="1"/>
  <c r="F23" i="143"/>
  <c r="E23" i="143"/>
  <c r="C23" i="143"/>
  <c r="F22" i="143"/>
  <c r="E22" i="143"/>
  <c r="C22" i="143"/>
  <c r="E21" i="102"/>
  <c r="E20" i="102"/>
  <c r="A103" i="124"/>
  <c r="A136" i="124" s="1"/>
  <c r="A100" i="124"/>
  <c r="A132" i="124" s="1"/>
  <c r="A97" i="124"/>
  <c r="A128" i="124" s="1"/>
  <c r="A94" i="124"/>
  <c r="A124" i="124" s="1"/>
  <c r="A91" i="124"/>
  <c r="A120" i="124" s="1"/>
  <c r="A88" i="124"/>
  <c r="A116" i="124" s="1"/>
  <c r="A85" i="124"/>
  <c r="A112" i="124" s="1"/>
  <c r="A82" i="124"/>
  <c r="A108" i="124" s="1"/>
  <c r="F23" i="124"/>
  <c r="E23" i="124"/>
  <c r="C23" i="124"/>
  <c r="F22" i="124"/>
  <c r="E22" i="124"/>
  <c r="C22" i="124"/>
  <c r="E21" i="100"/>
  <c r="E20" i="100"/>
  <c r="A181" i="123"/>
  <c r="A249" i="123" s="1"/>
  <c r="A178" i="123"/>
  <c r="A245" i="123" s="1"/>
  <c r="A175" i="123"/>
  <c r="A241" i="123" s="1"/>
  <c r="A172" i="123"/>
  <c r="A237" i="123" s="1"/>
  <c r="A169" i="123"/>
  <c r="A233" i="123" s="1"/>
  <c r="A166" i="123"/>
  <c r="A229" i="123" s="1"/>
  <c r="A163" i="123"/>
  <c r="A225" i="123" s="1"/>
  <c r="A160" i="123"/>
  <c r="A221" i="123" s="1"/>
  <c r="A157" i="123"/>
  <c r="A217" i="123" s="1"/>
  <c r="A154" i="123"/>
  <c r="A213" i="123" s="1"/>
  <c r="A151" i="123"/>
  <c r="A209" i="123" s="1"/>
  <c r="A148" i="123"/>
  <c r="A205" i="123" s="1"/>
  <c r="A145" i="123"/>
  <c r="A201" i="123" s="1"/>
  <c r="A139" i="123"/>
  <c r="A193" i="123" s="1"/>
  <c r="A136" i="123"/>
  <c r="A189" i="123" s="1"/>
  <c r="F23" i="123"/>
  <c r="E23" i="123"/>
  <c r="C23" i="123"/>
  <c r="F22" i="123"/>
  <c r="E22" i="123"/>
  <c r="C22" i="123"/>
  <c r="F23" i="121"/>
  <c r="E23" i="121"/>
  <c r="C23" i="121"/>
  <c r="F22" i="121"/>
  <c r="E22" i="121"/>
  <c r="C22" i="121"/>
  <c r="A142" i="142"/>
  <c r="A193" i="142" s="1"/>
  <c r="A185" i="142"/>
  <c r="A181" i="142"/>
  <c r="A130" i="142"/>
  <c r="A177" i="142" s="1"/>
  <c r="A127" i="142"/>
  <c r="A173" i="142" s="1"/>
  <c r="A169" i="142"/>
  <c r="A121" i="142"/>
  <c r="A165" i="142" s="1"/>
  <c r="A118" i="142"/>
  <c r="A161" i="142" s="1"/>
  <c r="A115" i="142"/>
  <c r="A157" i="142" s="1"/>
  <c r="A112" i="142"/>
  <c r="A153" i="142" s="1"/>
  <c r="F23" i="142"/>
  <c r="E23" i="142"/>
  <c r="C23" i="142"/>
  <c r="F22" i="142"/>
  <c r="E22" i="142"/>
  <c r="C22" i="142"/>
  <c r="A200" i="141"/>
  <c r="A145" i="141"/>
  <c r="A196" i="141" s="1"/>
  <c r="A142" i="141"/>
  <c r="A192" i="141" s="1"/>
  <c r="A139" i="141"/>
  <c r="A188" i="141" s="1"/>
  <c r="A136" i="141"/>
  <c r="A184" i="141" s="1"/>
  <c r="A180" i="141"/>
  <c r="A130" i="141"/>
  <c r="A176" i="141" s="1"/>
  <c r="A127" i="141"/>
  <c r="A172" i="141" s="1"/>
  <c r="A124" i="141"/>
  <c r="A168" i="141" s="1"/>
  <c r="A121" i="141"/>
  <c r="A164" i="141" s="1"/>
  <c r="A118" i="141"/>
  <c r="A160" i="141" s="1"/>
  <c r="A115" i="141"/>
  <c r="A156" i="141" s="1"/>
  <c r="A112" i="141"/>
  <c r="A152" i="141" s="1"/>
  <c r="F23" i="141"/>
  <c r="E23" i="141"/>
  <c r="C23" i="141"/>
  <c r="F22" i="141"/>
  <c r="E22" i="141"/>
  <c r="C22" i="141"/>
  <c r="F23" i="140"/>
  <c r="E23" i="140"/>
  <c r="C23" i="140"/>
  <c r="F22" i="140"/>
  <c r="E22" i="140"/>
  <c r="C22" i="140"/>
  <c r="F23" i="135"/>
  <c r="E23" i="135"/>
  <c r="C23" i="135"/>
  <c r="F22" i="135"/>
  <c r="E22" i="135"/>
  <c r="C22" i="135"/>
  <c r="F23" i="129"/>
  <c r="E23" i="129"/>
  <c r="C23" i="129"/>
  <c r="F22" i="129"/>
  <c r="E22" i="129"/>
  <c r="C22" i="129"/>
  <c r="F23" i="139"/>
  <c r="E23" i="139"/>
  <c r="C23" i="139"/>
  <c r="F22" i="139"/>
  <c r="E22" i="139"/>
  <c r="C22" i="139"/>
  <c r="A336" i="138"/>
  <c r="A332" i="138"/>
  <c r="A328" i="138"/>
  <c r="A324" i="138"/>
  <c r="A320" i="138"/>
  <c r="A316" i="138"/>
  <c r="A312" i="138"/>
  <c r="A308" i="138"/>
  <c r="A304" i="138"/>
  <c r="A300" i="138"/>
  <c r="A296" i="138"/>
  <c r="A292" i="138"/>
  <c r="A280" i="138"/>
  <c r="A276" i="138"/>
  <c r="A272" i="138"/>
  <c r="A268" i="138"/>
  <c r="A264" i="138"/>
  <c r="A260" i="138"/>
  <c r="A256" i="138"/>
  <c r="A252" i="138"/>
  <c r="A229" i="138"/>
  <c r="A226" i="138"/>
  <c r="A223" i="138"/>
  <c r="A220" i="138"/>
  <c r="A217" i="138"/>
  <c r="A214" i="138"/>
  <c r="A211" i="138"/>
  <c r="A208" i="138"/>
  <c r="A199" i="138"/>
  <c r="A196" i="138"/>
  <c r="A193" i="138"/>
  <c r="A187" i="138"/>
  <c r="A184" i="138"/>
  <c r="A181" i="138"/>
  <c r="F23" i="138"/>
  <c r="E23" i="138"/>
  <c r="C23" i="138"/>
  <c r="F22" i="138"/>
  <c r="E22" i="138"/>
  <c r="C22" i="138"/>
  <c r="A175" i="137"/>
  <c r="A241" i="137" s="1"/>
  <c r="A172" i="137"/>
  <c r="A237" i="137" s="1"/>
  <c r="A169" i="137"/>
  <c r="A233" i="137" s="1"/>
  <c r="A166" i="137"/>
  <c r="A229" i="137" s="1"/>
  <c r="A163" i="137"/>
  <c r="A225" i="137" s="1"/>
  <c r="A160" i="137"/>
  <c r="A221" i="137" s="1"/>
  <c r="A157" i="137"/>
  <c r="A217" i="137" s="1"/>
  <c r="A154" i="137"/>
  <c r="A213" i="137" s="1"/>
  <c r="A151" i="137"/>
  <c r="A209" i="137" s="1"/>
  <c r="A148" i="137"/>
  <c r="A205" i="137" s="1"/>
  <c r="A145" i="137"/>
  <c r="A201" i="137" s="1"/>
  <c r="A142" i="137"/>
  <c r="A197" i="137" s="1"/>
  <c r="A139" i="137"/>
  <c r="A193" i="137" s="1"/>
  <c r="A136" i="137"/>
  <c r="A189" i="137" s="1"/>
  <c r="F23" i="137"/>
  <c r="E23" i="137"/>
  <c r="C23" i="137"/>
  <c r="F22" i="137"/>
  <c r="E22" i="137"/>
  <c r="C22" i="137"/>
  <c r="F23" i="136"/>
  <c r="E23" i="136"/>
  <c r="C23" i="136"/>
  <c r="F22" i="136"/>
  <c r="E22" i="136"/>
  <c r="C22" i="136"/>
  <c r="F23" i="131"/>
  <c r="E23" i="131"/>
  <c r="C23" i="131"/>
  <c r="F22" i="131"/>
  <c r="E22" i="131"/>
  <c r="C22" i="131"/>
  <c r="F23" i="71"/>
  <c r="E23" i="71"/>
  <c r="C23" i="71"/>
  <c r="F22" i="71"/>
  <c r="E22" i="71"/>
  <c r="C22" i="71"/>
  <c r="A123" i="132"/>
  <c r="A119" i="132"/>
  <c r="A115" i="132"/>
  <c r="A111" i="132"/>
  <c r="A107" i="132"/>
  <c r="A103" i="132"/>
  <c r="A99" i="132"/>
  <c r="A94" i="132"/>
  <c r="A91" i="132"/>
  <c r="A88" i="132"/>
  <c r="A85" i="132"/>
  <c r="A82" i="132"/>
  <c r="A79" i="132"/>
  <c r="A76" i="132"/>
  <c r="F23" i="132"/>
  <c r="E23" i="132"/>
  <c r="C23" i="132"/>
  <c r="F22" i="132"/>
  <c r="E22" i="132"/>
  <c r="C22" i="132"/>
  <c r="A266" i="133"/>
  <c r="A262" i="133"/>
  <c r="A258" i="133"/>
  <c r="A254" i="133"/>
  <c r="A250" i="133"/>
  <c r="A246" i="133"/>
  <c r="A242" i="133"/>
  <c r="A238" i="133"/>
  <c r="A234" i="133"/>
  <c r="A230" i="133"/>
  <c r="A226" i="133"/>
  <c r="A222" i="133"/>
  <c r="A218" i="133"/>
  <c r="A214" i="133"/>
  <c r="A210" i="133"/>
  <c r="A206" i="133"/>
  <c r="A202" i="133"/>
  <c r="A198" i="133"/>
  <c r="A193" i="133"/>
  <c r="A190" i="133"/>
  <c r="A187" i="133"/>
  <c r="A184" i="133"/>
  <c r="A181" i="133"/>
  <c r="A178" i="133"/>
  <c r="A175" i="133"/>
  <c r="A172" i="133"/>
  <c r="A169" i="133"/>
  <c r="A166" i="133"/>
  <c r="A163" i="133"/>
  <c r="A160" i="133"/>
  <c r="A154" i="133"/>
  <c r="A151" i="133"/>
  <c r="A148" i="133"/>
  <c r="A145" i="133"/>
  <c r="A142" i="133"/>
  <c r="F23" i="133"/>
  <c r="E23" i="133"/>
  <c r="C23" i="133"/>
  <c r="F22" i="133"/>
  <c r="E22" i="133"/>
  <c r="C22" i="133"/>
  <c r="F23" i="128"/>
  <c r="E23" i="128"/>
  <c r="C23" i="128"/>
  <c r="F22" i="128"/>
  <c r="E22" i="128"/>
  <c r="C22" i="128"/>
  <c r="F23" i="127"/>
  <c r="E23" i="127"/>
  <c r="C23" i="127"/>
  <c r="F22" i="127"/>
  <c r="E22" i="127"/>
  <c r="C22" i="127"/>
  <c r="F23" i="126"/>
  <c r="E23" i="126"/>
  <c r="C23" i="126"/>
  <c r="F22" i="126"/>
  <c r="E22" i="126"/>
  <c r="C22" i="126"/>
  <c r="F23" i="134"/>
  <c r="E23" i="134"/>
  <c r="C23" i="134"/>
  <c r="F22" i="134"/>
  <c r="E22" i="134"/>
  <c r="C22" i="134"/>
  <c r="F23" i="146"/>
  <c r="E23" i="146"/>
  <c r="C23" i="146"/>
  <c r="F22" i="146"/>
  <c r="E22" i="146"/>
  <c r="C22" i="146"/>
  <c r="F23" i="108"/>
  <c r="E23" i="108"/>
  <c r="C23" i="108"/>
  <c r="F22" i="108"/>
  <c r="E22" i="108"/>
  <c r="C22" i="108"/>
  <c r="F23" i="145"/>
  <c r="E23" i="145"/>
  <c r="C23" i="145"/>
  <c r="F22" i="145"/>
  <c r="E22" i="145"/>
  <c r="C22" i="145"/>
  <c r="A227" i="130"/>
  <c r="A223" i="130"/>
  <c r="A219" i="130"/>
  <c r="A215" i="130"/>
  <c r="A211" i="130"/>
  <c r="A207" i="130"/>
  <c r="A203" i="130"/>
  <c r="A199" i="130"/>
  <c r="A195" i="130"/>
  <c r="A191" i="130"/>
  <c r="A183" i="130"/>
  <c r="A179" i="130"/>
  <c r="A175" i="130"/>
  <c r="A133" i="130"/>
  <c r="A130" i="130"/>
  <c r="A127" i="130"/>
  <c r="F23" i="130"/>
  <c r="E23" i="130"/>
  <c r="C23" i="130"/>
  <c r="F22" i="130"/>
  <c r="E22" i="130"/>
  <c r="C22" i="130"/>
  <c r="F23" i="144"/>
  <c r="E23" i="144"/>
  <c r="C23" i="144"/>
  <c r="F22" i="144"/>
  <c r="E22" i="144"/>
  <c r="C22" i="144"/>
  <c r="E26" i="44"/>
  <c r="E25" i="44"/>
  <c r="G23" i="142" l="1"/>
  <c r="G22" i="135"/>
  <c r="G22" i="141"/>
  <c r="G23" i="143"/>
  <c r="G23" i="71"/>
  <c r="G23" i="136"/>
  <c r="G22" i="139"/>
  <c r="G22" i="127"/>
  <c r="G22" i="133"/>
  <c r="G23" i="135"/>
  <c r="G22" i="108"/>
  <c r="G22" i="128"/>
  <c r="G22" i="143"/>
  <c r="G22" i="124"/>
  <c r="G23" i="124"/>
  <c r="G23" i="123"/>
  <c r="G22" i="123"/>
  <c r="G23" i="140"/>
  <c r="G22" i="140"/>
  <c r="G23" i="141"/>
  <c r="G22" i="142"/>
  <c r="G23" i="129"/>
  <c r="G23" i="139"/>
  <c r="G22" i="138"/>
  <c r="G23" i="138"/>
  <c r="G23" i="131"/>
  <c r="G22" i="129"/>
  <c r="G22" i="71"/>
  <c r="G22" i="131"/>
  <c r="G22" i="136"/>
  <c r="G22" i="137"/>
  <c r="G22" i="126"/>
  <c r="G22" i="134"/>
  <c r="G22" i="146"/>
  <c r="G22" i="145"/>
  <c r="G22" i="144"/>
  <c r="G23" i="144"/>
  <c r="G23" i="108"/>
  <c r="G23" i="134"/>
  <c r="G23" i="127"/>
  <c r="G23" i="133"/>
  <c r="G22" i="130"/>
  <c r="G23" i="132"/>
  <c r="G23" i="146"/>
  <c r="G23" i="130"/>
  <c r="G23" i="145"/>
  <c r="G23" i="126"/>
  <c r="G23" i="128"/>
  <c r="G22" i="132"/>
  <c r="G23" i="121"/>
  <c r="G22" i="121"/>
  <c r="G23" i="137"/>
</calcChain>
</file>

<file path=xl/sharedStrings.xml><?xml version="1.0" encoding="utf-8"?>
<sst xmlns="http://schemas.openxmlformats.org/spreadsheetml/2006/main" count="11005" uniqueCount="1314">
  <si>
    <t>Informes sobre la Situación Económica, las Finanzas Públicas y la Deuda Pública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</si>
  <si>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</si>
  <si>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</si>
  <si>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</si>
  <si>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</si>
  <si>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</si>
  <si>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</si>
  <si>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</si>
  <si>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</si>
  <si>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</si>
  <si>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</si>
  <si>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</si>
  <si>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</si>
  <si>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</si>
  <si>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</si>
  <si>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</si>
  <si>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</si>
  <si>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</si>
  <si>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</si>
  <si>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</si>
  <si>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</si>
  <si>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</si>
  <si>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</si>
  <si>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</si>
  <si>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</si>
  <si>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</si>
  <si>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</si>
  <si>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</si>
  <si>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</si>
  <si>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</si>
  <si>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</si>
  <si>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</si>
  <si>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</si>
  <si>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</si>
  <si>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</si>
  <si>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</si>
  <si>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</si>
  <si>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t>Unidad administrativa</t>
  </si>
  <si>
    <t>1 - Gobierno</t>
  </si>
  <si>
    <t>Alineación Institucional</t>
  </si>
  <si>
    <t>Objetivo Estratégico</t>
  </si>
  <si>
    <t>44 - Instituto Nacional de Transparencia, Acceso a la Información y Protección de Datos Personales</t>
  </si>
  <si>
    <t>100 - Presidencia</t>
  </si>
  <si>
    <t>8 - Otros Servicios Generales</t>
  </si>
  <si>
    <t>10 - Transparencia, acceso a la información y protección de datos personales</t>
  </si>
  <si>
    <t>4 - Garantizar el acceso a la información y la protección de datos personales</t>
  </si>
  <si>
    <t>Impulsar el desempeño organizacional y promover un modelo institucional de servicio público orientado a resultados con un enfoque de derechos humanos y perspectiva de género.</t>
  </si>
  <si>
    <t>Promedio</t>
  </si>
  <si>
    <t>Estratégico-Eficacia-Anual</t>
  </si>
  <si>
    <t>Porcentaje</t>
  </si>
  <si>
    <t>Gestión-Eficacia-Trimestral</t>
  </si>
  <si>
    <t>Gestión-Eficacia-Semestral</t>
  </si>
  <si>
    <t>No aplica</t>
  </si>
  <si>
    <t>Índice</t>
  </si>
  <si>
    <t>PRESUPUESTO ORIGINAL</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</si>
  <si>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</si>
  <si>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</si>
  <si>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220 - Dirección General de Asuntos Internacionales</t>
  </si>
  <si>
    <t>Estratégico - Eficacia - Anual</t>
  </si>
  <si>
    <t>Gestión - Eficacia - Trimestral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</si>
  <si>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</si>
  <si>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</si>
  <si>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</si>
  <si>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</si>
  <si>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</si>
  <si>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al periodo</t>
  </si>
  <si>
    <t>Dirección General de Asuntos Internacionales</t>
  </si>
  <si>
    <t>Dirección General de Gestión de Información y Estudios</t>
  </si>
  <si>
    <t>Dirección General de Capacitación</t>
  </si>
  <si>
    <t>Dirección General de Gobierno Abierto y Transparencia</t>
  </si>
  <si>
    <t>Dirección General de Enlace con Organismos Públicos Autónomos, Empresas Paraestatales, Entidades Financieras, Fondos y Fideicomisos</t>
  </si>
  <si>
    <t>Dirección General de Prevención y Autorregulación</t>
  </si>
  <si>
    <t>Dirección General de Asuntos Jurídicos</t>
  </si>
  <si>
    <t>Dirección General de Planeación y Desempeño Institucional</t>
  </si>
  <si>
    <t xml:space="preserve">Avance </t>
  </si>
  <si>
    <t>Promedio porcentual</t>
  </si>
  <si>
    <t>330 - Dirección General de Gobierno Abierto y Transparencia</t>
  </si>
  <si>
    <t>170 - Dirección General de Comunicación Social y Difusión</t>
  </si>
  <si>
    <t>Avance</t>
  </si>
  <si>
    <t xml:space="preserve">Dirección General de Evaluación </t>
  </si>
  <si>
    <t>Dirección General de Normatividad y Consulta</t>
  </si>
  <si>
    <t>Dirección General de Protección de Derechos y Sanción</t>
  </si>
  <si>
    <t>Dirección General de Atención al Pleno</t>
  </si>
  <si>
    <t>Dirección General de Cumplimientos y Responsabilidades</t>
  </si>
  <si>
    <t>E001 - Garantizar el óptimo cumplimiento de los derechos de acceso a la información pública y la protección de datos personales.</t>
  </si>
  <si>
    <t>Garantizar el óptimo cumplimiento de los derechos de acceso a la información pública y la protección de datos personales.</t>
  </si>
  <si>
    <t xml:space="preserve">   </t>
  </si>
  <si>
    <t>430 - Dirección General de Protección de Derechos y Sanción</t>
  </si>
  <si>
    <t>710 - Dirección General de Atención al Pleno</t>
  </si>
  <si>
    <t>720 - Dirección General de Cumplimientos y Responsabilidades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</si>
  <si>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</si>
  <si>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</si>
  <si>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</si>
  <si>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</si>
  <si>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Dirección General de Administración</t>
  </si>
  <si>
    <t>Unidad Responsable:</t>
  </si>
  <si>
    <t>Enfoques transversales</t>
  </si>
  <si>
    <t>Porcentaje de avance en los pagos por proyectos de inmuebles</t>
  </si>
  <si>
    <t>AF=(pago realizado/pago programado)*100</t>
  </si>
  <si>
    <t>Efecto:</t>
  </si>
  <si>
    <t>Trimestres que presentaron ajustes:</t>
  </si>
  <si>
    <t>DATOS DEL PROGRAMA PRESUPUESTARIO</t>
  </si>
  <si>
    <t>Otros Motivos:</t>
  </si>
  <si>
    <t>Causa y efecto:</t>
  </si>
  <si>
    <t>                    Secretaría</t>
  </si>
  <si>
    <t>340 - Dirección General de Enlace con Autoridades Laborales, Sindicatos, Universidades, Personas Físicas y Morales</t>
  </si>
  <si>
    <t>350 - Dirección General de Enlace con Partidos Políticos, Organismos Electorales y Descentralizados</t>
  </si>
  <si>
    <t>ICCOT = αIGCPT + βIGCR + γIGDUT + δIGCAP</t>
  </si>
  <si>
    <t>360 - Dirección General de Enlace con Organismos Públicos Autónomos, Empresas Paraestatales, Entidades Financieras, Fondos y Fideicomisos</t>
  </si>
  <si>
    <t>370- Dirección General de Enlace con los Poderes Legislativo y Judicial</t>
  </si>
  <si>
    <t xml:space="preserve">PRESUPUESTO ORIGINAL </t>
  </si>
  <si>
    <t>410 - Dirección General de Normatividad y Consulta</t>
  </si>
  <si>
    <t>320 - Dirección General de Evaluación</t>
  </si>
  <si>
    <t>Tipo de ajuste en la Meta anual:</t>
  </si>
  <si>
    <t>Justificación de ajustes en la Meta anual:</t>
  </si>
  <si>
    <t xml:space="preserve"> Dirección General de Enlace con Autoridades Laborales, Sindicatos, Universidades, Personas Físicas y Morales</t>
  </si>
  <si>
    <t>Dirección General de Enlace con Partidos Políticos, Organismos Electorales y Descentralizados</t>
  </si>
  <si>
    <t xml:space="preserve"> Dirección General de Comunicación Social y Difusión</t>
  </si>
  <si>
    <t>240 - Dirección General de Gestión de la Información y Estudios</t>
  </si>
  <si>
    <t>250 - Dirección General de Capacitación</t>
  </si>
  <si>
    <t>260 - Dirección General de Promoción y de Vinculación con la Sociedad</t>
  </si>
  <si>
    <t>440 - Dirección General de Prevención y Autorregulación</t>
  </si>
  <si>
    <t>Porcentaje de utilidad de las herramientas que el INAI pone a disposición de los responsables para facilitar el cumplimiento de las obligaciones en materia de protección de datos personales.</t>
  </si>
  <si>
    <t>Los responsables de los datos personales cuentan con herramientas de facilitación en materia de protección de datos personales disponibles.</t>
  </si>
  <si>
    <t>(Número de responsables que responden encuesta de satisfacción y encontraron útiles las herramientas / número total de encuestas respondidas)*100</t>
  </si>
  <si>
    <t>Porcentaje de esquemas de autorregulación (EA) evaluados</t>
  </si>
  <si>
    <t>Operación del Registro de Esquemas de Autorregulación Vinculante (REA).</t>
  </si>
  <si>
    <t>Realización de acciones para impulsar la autorregulación.</t>
  </si>
  <si>
    <t>(Actividades de proyectos para impulsar la autorregulación realizadas/ Total de actividades programadas )*100</t>
  </si>
  <si>
    <t xml:space="preserve">Elaboración de material para orientar en el cumplimiento de obligaciones en materia de protección de datos personales. </t>
  </si>
  <si>
    <t>(Actividades relacionadas con la elaboración de material para orientar  en el cumplimiento de obligaciones en materia de protección de datos personales realizadas  / Total de actividades programadas)*100</t>
  </si>
  <si>
    <t>Porcentaje de solicitudes de autorización de medidas compensatorias así como para el uso de hiperenlaces o hipervínculos en una página de Internet del INAI para dar a conocer avisos de privacidad a través de medidas compensatorias atendidas.</t>
  </si>
  <si>
    <t>Atención de solicitudes de autorización de medidas compensatorias así como para el uso de hiperenlaces o hipervínculos en una página de Internet del INAI para dar a conocer avisos de privacidad a través de medidas compensatorias.</t>
  </si>
  <si>
    <t xml:space="preserve">(Solicitudes de autorización de medidas compensatorias así como para el uso de hiperenlaces o hipervínculos en una página de Internet del INAI para dar a conocer avisos de privacidad a través de medidas compensatorias atendidas en el trimestre/ Solicitudes que deben ser atendidas en el trimestre)* 100 </t>
  </si>
  <si>
    <t xml:space="preserve">Promoción de la educación cívica y cultura para el ejercicio del derecho de protección de datos personales entre los titulares. </t>
  </si>
  <si>
    <t>(Actividades relacionadas con la promoción de la educación cívica y cultura para el ejercicio del derecho de protección de datos personales entre los titulares realizadas/ Total de actividades programadas)*100</t>
  </si>
  <si>
    <t>Porcentaje de consultas especializadas atendidas por la DGPAR.</t>
  </si>
  <si>
    <t xml:space="preserve">Atención a consultas especializadas. </t>
  </si>
  <si>
    <t>(Consultas especializadas atendidas en el trimestre/ Consultas especializadas que deben ser atendidas en el trimestre)*100</t>
  </si>
  <si>
    <t>E003 - Coordinar el Sistema Nacional de Transparencia, Acceso a la Información y de Protección de Datos Personales</t>
  </si>
  <si>
    <t>310- Dirección General de Políticas de Acceso</t>
  </si>
  <si>
    <t>E003 - Coordinar el Sistema Nacional de Transparencia, Acceso a la Información y de Protección de Datos Personales.</t>
  </si>
  <si>
    <t>610 - Dirección General de Vinculación, Coordinación y Colaboración con Entidades Federativas</t>
  </si>
  <si>
    <t>Coordinar el Sistema Nacional de Transparencia y de Protección de Datos Personales, para que los órganos garantes establezcan, apliquen y evalúen acciones de acceso a la información pública, protección y debido tratamiento de datos personales</t>
  </si>
  <si>
    <t>620 - Dirección General Técnica, Seguimiento y Normatividad</t>
  </si>
  <si>
    <t>E004 - Desempeño organizacional y modelo institucional orientado a resultados con enfoque de derechos humanos y perspectiva de género.</t>
  </si>
  <si>
    <t>160 - Dirección General de Asuntos Jurídicos</t>
  </si>
  <si>
    <t xml:space="preserve">Porcentaje </t>
  </si>
  <si>
    <t>O001 - Actividades de apoyo a la función pública y buen gobierno</t>
  </si>
  <si>
    <t>3 - Coordinación de la Política de Gobierno</t>
  </si>
  <si>
    <t>4 - Función Pública</t>
  </si>
  <si>
    <t>1 - Función pública y buen gobierno</t>
  </si>
  <si>
    <t>180 - Dirección General de Planeación y Desempeño Institucional</t>
  </si>
  <si>
    <t>M001 - Actividades de apoyo administrativo</t>
  </si>
  <si>
    <t>210 - Administración</t>
  </si>
  <si>
    <t>210 - Dirección General de Administración</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</si>
  <si>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</si>
  <si>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</si>
  <si>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Dirección General de Enlace con la Administración Pública Centralizada y Tribunales Administrativos</t>
  </si>
  <si>
    <t>Dirección General de Enlace con los Poderes Legislativo y Judicial</t>
  </si>
  <si>
    <t>Dirección General de Promoción y Vinculación con la Sociedad</t>
  </si>
  <si>
    <t>380- Dirección General de Enlace con la Administración Pública Centralizada y Tribunales Administrativos</t>
  </si>
  <si>
    <t>Órgano Interno de Control</t>
  </si>
  <si>
    <t>500 - Órgano Interno de Control</t>
  </si>
  <si>
    <t>Porcentaje de esquemas de autorregulación (EA) reconocidos.</t>
  </si>
  <si>
    <t>(Esquemas de autorregulación reconocidos en el trimestre / Esquemas de autorregulación que deben ser reconocidos en el trimestre)*100</t>
  </si>
  <si>
    <t>En seguimiento a la metodología de Evaluación de Desempeño implementada por el Instituto se reportan matrices de indicador para resultado, indicadores de desempeño y avance de metas por Unidad Administrativa. Las Unidades Administrativas adscritas a este Programa Presupuestario son:</t>
  </si>
  <si>
    <t>En seguimiento a la metodología de Evaluación de Desempeño implementada por el Instituto se reportan matrices de indicador para resultado, indicadores de desempeño y avance de metas por Unidad Administrativa. La Unidad Administrativa adscrita a este Programa Presupuestario es:</t>
  </si>
  <si>
    <t>Atención a las auditorias que voluntariamente se sometan los responsables  del tratamiento de los datos personales</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</si>
  <si>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</si>
  <si>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Contribuir a promover el pleno ejercicio de los derechos de acceso a la información pública y de protección de datos personales, así como la transparencia y apertura de las instituciones públicas, mediante acciones de capacitación y formación educativa coordinadas, dirigidas a  sujetos regulados, sujetos obligados,  integrantes del Sistema Nacional de Transparencia, en materia de transparencia, acceso a la información, protección de datos personales, archivo y temas relacionados.</t>
  </si>
  <si>
    <t>√(Porcentaje de cumplimiento del ICCT * Porcentaje de aplicabilidad de la capacitación presencial y programa de aliados)</t>
  </si>
  <si>
    <t>Promedio de cumplimiento de los Sujetos Obligados, con lo establecido en el (ICCT) Índice de Capacitación para el Fortalecimiento de una Cultura de Transparencia y Protección de Datos Personales (PCICCT)</t>
  </si>
  <si>
    <t>Sumatoria del puntaje obtenido en el ICCT por sujeto obligado con Programa de Capacitación en la materia / Total de Sujetos Obligados con Programa de Capacitación en la materia</t>
  </si>
  <si>
    <t>Porcentaje de sujetos obligados del ámbito federal de la Ley General de Protección de Datos Personales en Posesión de Sujetos Obligados que cuentan con una política interna o programa de protección de datos personales.</t>
  </si>
  <si>
    <t>Contribuir a promover el pleno ejercicio de los derechos de acceso a la información pública y de protección de datos personales, así como la transparencia y apertura de las instituciones públicas, mediante la elaboración de mecanismos  para ayudar a los responsables del tratamiento de datos personales al cumplimiento de sus obligaciones en la materia, así como para elevar los niveles de protección y llevar a cabo acciones para promover el ejercicio libre e informado del derecho entre los titulares.</t>
  </si>
  <si>
    <t>(Número  de sujetos obligados del ámbito federal que cuentan con una política interna o programa de protección de datos personales/ Número total de sujetos obligados del ámbito federal)*100</t>
  </si>
  <si>
    <t>(Esquemas de autorregulación evaluados en el trimestre / Esquemas de autorregulación que deben ser evaluados en el trimestre)*100</t>
  </si>
  <si>
    <t>Porcentaje de actividades realizadas por la DGPAR relacionadas con el impulso de la autorregulación.</t>
  </si>
  <si>
    <t xml:space="preserve">Porcentaje de actividades relacionadas con la elaboración de material para orientar  en el cumplimiento de obligaciones en materia de protección de datos personales. </t>
  </si>
  <si>
    <t xml:space="preserve">Porcentaje de actividades realizadas por la DGPAR para promover la educación cívica y cultura para el ejercicio del derecho de protección de datos personales entre los titulares. </t>
  </si>
  <si>
    <t>Porcentaje de actividades realizadas para la elaboración del manual de procedimientos para el desarrollo de auditorías voluntarias.</t>
  </si>
  <si>
    <t>(Actividades relacionadas con la elaboración del marco normativo necesario para realizar las auditorías voluntarias/ Total de actividades programadas )*100</t>
  </si>
  <si>
    <t>450 - Dirección General de Evaluación, Investigación y Verificación del Sector Público</t>
  </si>
  <si>
    <t>Promedio de enseñanza aprendizaje de las acciones de capacitación presencial en Protección de Datos Personales.
PEACP</t>
  </si>
  <si>
    <t>420 - Dirección General de Investigación y Verificación del Sector Privado</t>
  </si>
  <si>
    <t xml:space="preserve">Promover el pleno ejercicio de los derechos de acceso a la información pública y de protección de datos personales, así como la transparencia y apertura de las instituciones públicas. </t>
  </si>
  <si>
    <t>Dirección General de Investigación y Verificación del Sector Privado</t>
  </si>
  <si>
    <t>Dirección General de Evaluación, Investigación y Verificación del Sector Público</t>
  </si>
  <si>
    <t>Matriz de Indicadores para Resultados</t>
  </si>
  <si>
    <t>Meta al Período</t>
  </si>
  <si>
    <t>Meta Ajustada al Período</t>
  </si>
  <si>
    <t>Causa:</t>
  </si>
  <si>
    <t xml:space="preserve">  </t>
  </si>
  <si>
    <t>Justificación de ajustes a las metas</t>
  </si>
  <si>
    <t>K025 - Proyectos de inmuebles (oficinas administrativas)</t>
  </si>
  <si>
    <t>                                 Secretaría de Acceso a la Información</t>
  </si>
  <si>
    <r>
      <t>NIVEL:</t>
    </r>
    <r>
      <rPr>
        <sz val="11"/>
        <color rgb="FF000000"/>
        <rFont val="Soberana Sans"/>
        <family val="3"/>
      </rPr>
      <t xml:space="preserve"> </t>
    </r>
    <r>
      <rPr>
        <b/>
        <sz val="11"/>
        <color rgb="FF000000"/>
        <rFont val="Soberana Sans"/>
        <family val="3"/>
      </rPr>
      <t>Fin</t>
    </r>
  </si>
  <si>
    <r>
      <t>Avance % al Período:</t>
    </r>
    <r>
      <rPr>
        <sz val="11"/>
        <color rgb="FF000000"/>
        <rFont val="Soberana Sans"/>
        <family val="3"/>
      </rPr>
      <t xml:space="preserve"> </t>
    </r>
  </si>
  <si>
    <r>
      <t>NIVEL:</t>
    </r>
    <r>
      <rPr>
        <sz val="11"/>
        <color rgb="FF000000"/>
        <rFont val="Soberana Sans"/>
        <family val="3"/>
      </rPr>
      <t xml:space="preserve"> </t>
    </r>
    <r>
      <rPr>
        <b/>
        <sz val="11"/>
        <color rgb="FF000000"/>
        <rFont val="Soberana Sans"/>
        <family val="3"/>
      </rPr>
      <t>Propósito</t>
    </r>
  </si>
  <si>
    <r>
      <t>NIVEL:</t>
    </r>
    <r>
      <rPr>
        <sz val="11"/>
        <color rgb="FF000000"/>
        <rFont val="Soberana Sans"/>
        <family val="3"/>
      </rPr>
      <t xml:space="preserve"> </t>
    </r>
    <r>
      <rPr>
        <b/>
        <sz val="11"/>
        <color rgb="FF000000"/>
        <rFont val="Soberana Sans"/>
        <family val="3"/>
      </rPr>
      <t>Componente</t>
    </r>
  </si>
  <si>
    <r>
      <t>NIVEL:</t>
    </r>
    <r>
      <rPr>
        <sz val="11"/>
        <color rgb="FF000000"/>
        <rFont val="Soberana Sans"/>
        <family val="3"/>
      </rPr>
      <t xml:space="preserve"> </t>
    </r>
    <r>
      <rPr>
        <b/>
        <sz val="11"/>
        <color rgb="FF000000"/>
        <rFont val="Soberana Sans"/>
        <family val="3"/>
      </rPr>
      <t>Actividad</t>
    </r>
  </si>
  <si>
    <r>
      <t>NIVEL:</t>
    </r>
    <r>
      <rPr>
        <sz val="11"/>
        <color indexed="8"/>
        <rFont val="Soberana Sans"/>
        <family val="3"/>
      </rPr>
      <t xml:space="preserve"> </t>
    </r>
    <r>
      <rPr>
        <b/>
        <sz val="11"/>
        <color indexed="8"/>
        <rFont val="Soberana Sans"/>
        <family val="3"/>
      </rPr>
      <t>Fin</t>
    </r>
  </si>
  <si>
    <r>
      <t>Avance % al Período:</t>
    </r>
    <r>
      <rPr>
        <sz val="11"/>
        <color indexed="8"/>
        <rFont val="Soberana Sans"/>
        <family val="3"/>
      </rPr>
      <t xml:space="preserve"> </t>
    </r>
  </si>
  <si>
    <r>
      <t>NIVEL:</t>
    </r>
    <r>
      <rPr>
        <sz val="11"/>
        <color indexed="8"/>
        <rFont val="Soberana Sans"/>
        <family val="3"/>
      </rPr>
      <t xml:space="preserve"> </t>
    </r>
    <r>
      <rPr>
        <b/>
        <sz val="11"/>
        <color indexed="8"/>
        <rFont val="Soberana Sans"/>
        <family val="3"/>
      </rPr>
      <t>Propósito</t>
    </r>
  </si>
  <si>
    <r>
      <t>NIVEL:</t>
    </r>
    <r>
      <rPr>
        <sz val="11"/>
        <color indexed="8"/>
        <rFont val="Soberana Sans"/>
        <family val="3"/>
      </rPr>
      <t xml:space="preserve"> </t>
    </r>
    <r>
      <rPr>
        <b/>
        <sz val="11"/>
        <color indexed="8"/>
        <rFont val="Soberana Sans"/>
        <family val="3"/>
      </rPr>
      <t>Componente</t>
    </r>
  </si>
  <si>
    <r>
      <t>NIVEL:</t>
    </r>
    <r>
      <rPr>
        <sz val="11"/>
        <color indexed="8"/>
        <rFont val="Soberana Sans"/>
        <family val="3"/>
      </rPr>
      <t xml:space="preserve"> </t>
    </r>
    <r>
      <rPr>
        <b/>
        <sz val="11"/>
        <color indexed="8"/>
        <rFont val="Soberana Sans"/>
        <family val="3"/>
      </rPr>
      <t>Actividad</t>
    </r>
  </si>
  <si>
    <r>
      <t>Unidad Responsable:</t>
    </r>
    <r>
      <rPr>
        <sz val="11"/>
        <color indexed="8"/>
        <rFont val="Soberana Sans"/>
        <family val="3"/>
      </rPr>
      <t xml:space="preserve"> </t>
    </r>
    <r>
      <rPr>
        <b/>
        <i/>
        <sz val="11"/>
        <color indexed="8"/>
        <rFont val="Soberana Sans"/>
        <family val="3"/>
      </rPr>
      <t>210 - Administración</t>
    </r>
  </si>
  <si>
    <t>Programa Presupuestario E-001
 Garantizar el óptimo cumplimiento de los derechos de acceso a la información pública y la protección de datos personales</t>
  </si>
  <si>
    <t>Programa Presupuestario E-002
  Promover el pleno ejercicio de los derechos de acceso a la información pública y de protección de datos personales</t>
  </si>
  <si>
    <t>Programa Presupuestario E-003
  Coordinar el Sistema Nacional de Transparencia, Acceso a la Información y de Protección de Datos Personales</t>
  </si>
  <si>
    <t>Programa Presupuestario E-004
 Desempeño organizacional y modelo institucional orientado a resultados con enfoque de derechos humanos y perspectiva de género</t>
  </si>
  <si>
    <t>Programa Presupuestario M-001
Actividades de apoyo administrativo</t>
  </si>
  <si>
    <t>Programa Presupuestario O-001
Actividades de apoyo a la función pública y buen gobierno</t>
  </si>
  <si>
    <t>Programa Presupuestario K-025
Proyectos de inmuebles (oficinas administrativas)</t>
  </si>
  <si>
    <t xml:space="preserve">1 - Gobierno </t>
  </si>
  <si>
    <t>                                 Secretaría de Protección de Datos Personales</t>
  </si>
  <si>
    <t>                                 Secretaría Técnica del Pleno</t>
  </si>
  <si>
    <t>                                 Secretaría Ejecutiva</t>
  </si>
  <si>
    <t>                                 Secretaría Ejecutiva del Sistema Nacional de Transparencia</t>
  </si>
  <si>
    <t>                                 Presidencia</t>
  </si>
  <si>
    <t>                                 Órgano Interno de Control</t>
  </si>
  <si>
    <t>Primer Trimestre 2019</t>
  </si>
  <si>
    <t>PRIMER INFORME TRIMESTRAL 2019</t>
  </si>
  <si>
    <t>Índice de Gestión para Resultados con enfoque de derechos humanos y perspectiva de género (IGpR)</t>
  </si>
  <si>
    <t>Contribuir a impulsar el desempeño organizacional y promover un modelo institucional de servicio público orientado a resultados con un enfoque de derechos humanos y perspectiva de género mediante la salvaguarda de los intereses jurídicos del INAI.</t>
  </si>
  <si>
    <t xml:space="preserve">IGpR= (Calificación del requisito Planeación orientada a resultados + Calificación del requisito Presupuesto basado en Resultados + Calificación del requisito  Gestión financiera, auditoría y adquisiciones + Calificación del requisito Gestión de programas y proyectos + Calificación del requisito Seguimiento y evaluación + Calificación del requisito Asuntos Jurídicos) / 6 </t>
  </si>
  <si>
    <t>Porcentaje de juicios de amparo favorables concluidos</t>
  </si>
  <si>
    <t xml:space="preserve">Las unidades administrativas del  INAI cuentan con la salvaguarda de sus intereses jurídicos ante el Poder Judicial de la Federación y el Tribunal Federal de Justicia Administrativa </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</si>
  <si>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</si>
  <si>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</si>
  <si>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</si>
  <si>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</si>
  <si>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1. 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</si>
  <si>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</si>
  <si>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Gestión - Eficacia - Semestral</t>
  </si>
  <si>
    <t>Porcentaje de resoluciones obtenidas del Tribunal Federal de Justicia Administrativa donde se reconoce la comparecencia del Instituto.</t>
  </si>
  <si>
    <t>2. Defensa jurídica proporcionada hasta el punto de llegar a una resolución emitida por el Tribunal Federal de Justicia Administrativa, en la que se reconoce la comparecencia del Instituto.</t>
  </si>
  <si>
    <t>(Número de juicios de nulidad en los que se reconoció la comparecencia del INAI /Total de juicios de nulidad notificados al INAI, en que debe comparecer) * 100</t>
  </si>
  <si>
    <t>Porcentaje de atención de solicitudes de asesoría legal en procesos de licitación, invitaciones y adjudicaciones otorgada.</t>
  </si>
  <si>
    <t>3. Asesoría legal del Instituto en procesos de licitación, invitaciones y adjudicaciones otorgada.</t>
  </si>
  <si>
    <t>(Número de consultas atendidas/ Total de consultas presentadas) * 100</t>
  </si>
  <si>
    <t>Gestión - Eficiencia - Semestral</t>
  </si>
  <si>
    <t>Porcentaje de asuntos correctamente publicados en el Diario Oficial de la Federación, y actualización del marco normativo.</t>
  </si>
  <si>
    <t>4. Publicaciones realizadas en el Diario Oficial de Federación y su difusión.</t>
  </si>
  <si>
    <t>(Número de asuntos publicados/Total de gestionados para publicación y la actualización correspondiente del marco normativo) * 100</t>
  </si>
  <si>
    <t xml:space="preserve">Porcentaje de respuestas dadas a las solicitudes de información </t>
  </si>
  <si>
    <t xml:space="preserve">
5. Respuestas a solicitudes de acceso a la información atendidas. </t>
  </si>
  <si>
    <t xml:space="preserve">(Número de respuestas entregadas/Total de solicitudes turnadas por la Dirección General a las unidades administrativas del INAI) * 100
</t>
  </si>
  <si>
    <t>Porcentaje de  proyectos de resoluciones elaborados.</t>
  </si>
  <si>
    <t xml:space="preserve">
6. Proyectos de resoluciones del Comité de Transparencia elaborados.</t>
  </si>
  <si>
    <t xml:space="preserve">(Número de proyectos de resolución/ Número de solicitudes de clasificación confirmadas, revocadas o modificadas) * 100
</t>
  </si>
  <si>
    <t>Porcentaje de  cumplimientos realizados.</t>
  </si>
  <si>
    <t xml:space="preserve">
7. Resoluciones de los recursos de revisión interpuestos en contra de este Instituto cumplidas.</t>
  </si>
  <si>
    <t xml:space="preserve">(Número de cumplimientos gestionados y realizados / Número de resoluciones de recursos de revisión interpuestos en contra de este Instituto que deban cumplirse) * 100
</t>
  </si>
  <si>
    <t>Porcentaje de atención a los juicios de amparo notificados al Instituto por el Poder Judicial de la Federación.</t>
  </si>
  <si>
    <t>1.1 Atención de juicios de amparo que  son notificados por el Poder Judicial de la Federación.</t>
  </si>
  <si>
    <t>(Número de juicios de amparo notificados y gestionados/ Total de juicios de amparo notificados ) * 100</t>
  </si>
  <si>
    <t>Porcentaje de atención a los juicios de nulidad notificados al Instituto por el Tribunal Federal de Justicia Administrativa.</t>
  </si>
  <si>
    <t>2.1 Atención de juicios de nulidad que  son notificados por el Tribunal Federal de Justicia Administrativa.</t>
  </si>
  <si>
    <t>(Número de juicios de nulidad notificados y gestionados/ Total de juicios de nulidad asuntos notificados ) * 100</t>
  </si>
  <si>
    <t xml:space="preserve"> Porcentaje de atención de consultas internas. </t>
  </si>
  <si>
    <t xml:space="preserve">3.1 Atención a consultas realizadas por unidades administrativas del Instituto, hasta el punto de poder emitir una respuesta. </t>
  </si>
  <si>
    <t xml:space="preserve"> (Número de consultas gestionadas para dar respuesta/Total de consultas recibidas) * 100
</t>
  </si>
  <si>
    <t>3.2 Atención a los asuntos relacionados con la elaboración de convenios</t>
  </si>
  <si>
    <t>3.3 Atención a los asuntos relacionados con la compilación, sistematización y publicación de criterios del INAI.</t>
  </si>
  <si>
    <t xml:space="preserve"> (Número de criterios publicados /Total de criterios enviados por  la Secretaría Técnica del Pleno, para su publicación) * 100</t>
  </si>
  <si>
    <t>Porcentaje de atención a los asuntos que requieren publicación el Diario Oficial de la Federación.</t>
  </si>
  <si>
    <t>4.1 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</si>
  <si>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</si>
  <si>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</si>
  <si>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 xml:space="preserve">5.1 Atención a las solicitudes de información. </t>
  </si>
  <si>
    <t>(Número de solicitudes turnadas por  la Dirección General a las unidades administrativas del INAI + el número de solicitudes orientadas a otra autoridad / Total de solicitudes recibidas por el INAI) * 100</t>
  </si>
  <si>
    <t>Porcentaje de atención a las solicitudes  formuladas al Comité de Transparencia.</t>
  </si>
  <si>
    <t>6.1 Atención a las solicitudes  formuladas al Comité de Transparencia por parte de las unidades administrativas de este Instituto.</t>
  </si>
  <si>
    <t>(Número de  solicitudes atendidas/ Número de solicitudes recibidas) * 100</t>
  </si>
  <si>
    <t>Porcentaje de atención a los recursos de revisión interpuestos.</t>
  </si>
  <si>
    <t xml:space="preserve">7.1 Atención a los recursos de revisión interpuestos en contra de este Instituto. </t>
  </si>
  <si>
    <t xml:space="preserve">(Número de recursos de revisión gestionados hasta rendir alegatos / Número de recursos de revisión interpuestos en contra del INAI) * 100
</t>
  </si>
  <si>
    <t>Porcentaje de comparecencia y cumplimiento de obligaciones del INAI en los recursos de revisión interpuestos.</t>
  </si>
  <si>
    <t xml:space="preserve">7.2  Comparecencia ante el INAI en substanciación a los recursos de revisión. </t>
  </si>
  <si>
    <t xml:space="preserve">(Número de recursos de revisión gestionados en los que se rinden alegatos y se substancia hasta que se resuelve / Número de recursos de revisión interpuestos en contra del INAI) * 100
</t>
  </si>
  <si>
    <t xml:space="preserve">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 </t>
  </si>
  <si>
    <t xml:space="preserve">IGpR= (Planeación orientada a resultados + Presupuesto basado en Resultados + Gestión financiera, auditoría y adquisiciones + Gestión de programas y proyectos + Seguimiento y evaluación + Asuntos Jurídicos) / 6 </t>
  </si>
  <si>
    <t xml:space="preserve">Promedio otorgado por las y los usuarios de los servicios proporcionados por la DGA. </t>
  </si>
  <si>
    <t>Las Unidades Administrativas del INAI cuentan con los recursos humanos, financieros y materiales necesarios para el desarrollo de sus funciones.</t>
  </si>
  <si>
    <t>(Suma de las calificaciones obtenidas en la encuesta de satisfacción / Total de reactivos calificados en la encuesta de satisfacción)</t>
  </si>
  <si>
    <t>Media geométrica del porcentaje de cumplimiento en las actividades prioritarias de la DGA.</t>
  </si>
  <si>
    <t>Servicios financieros, materiales y humanos proporcionados.</t>
  </si>
  <si>
    <t xml:space="preserve">2√ ((Porcentaje de cumplimiento en la atención a servicios humanos, materiales y financieros solicitados por las unidades administrativas) * (Porcentaje de cumplimiento en la implementación del Servicio Profesional: Subsistemas de Selección, Ingreso y Movilidad, del Programa de Capacitación, Especialización y Desarrollo, y de la Evaluación Bienal del Desempeño)) </t>
  </si>
  <si>
    <t>Calificación promedio otorgada a la DGA por las y los miembros del SP contratados en el año 2019.</t>
  </si>
  <si>
    <t>Servicio Profesional (SP) del INAI.</t>
  </si>
  <si>
    <t>(Suma de las calificaciones asignadas a la DGA por las y los miembros del SP ingresados en 2019 / Total de evaluaciones aplicadas de los procedimientos de selección, ingreso y movilidad).</t>
  </si>
  <si>
    <t>Porcentaje de servidoras y servidores públicos miembros del SP capacitados.</t>
  </si>
  <si>
    <t>(Número de servidoras y servidores públicos miembros del SP capacitados / Número total de servidoras y servidores públicos miembros del SP capacitados del INAI) * 100</t>
  </si>
  <si>
    <t>Porcentaje de servicios atendidos por la Dirección de Recursos Financieros.</t>
  </si>
  <si>
    <t>Atención de los requerimientos de recursos humanos, financieros y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</si>
  <si>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</si>
  <si>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</si>
  <si>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</si>
  <si>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 xml:space="preserve">
Porcentaje de servicios atendidos por la Dirección de Recursos Materiales y Servicios Generales.</t>
  </si>
  <si>
    <t xml:space="preserve">
(Número de requerimientos de servicios atendidos por la Dirección de Recursos Materiales y Servicios Generales / Número total de requerimientos de servicios solicitados a la Dirección de Recursos Materiales y Servicios Generales) * 100</t>
  </si>
  <si>
    <t>Porcentaje de buenas prácticas internacionales transmitidas a las unidades administrativas del INAI.</t>
  </si>
  <si>
    <t xml:space="preserve">Contribuir a promover el pleno ejercicio de los derechos de acceso a la información pública y de protección de datos personales, así como la transparencia y la apertura de las instituciones públicas, a través de que el INAI se allegue de las buenas prácticas internacionales y comparta su experiencia institucional en materia de acceso a la información pública y protección de datos personales. </t>
  </si>
  <si>
    <t>(Buenas prácticas internacionales transmitidas / Buenas prácticas internacionales identificadas)*100</t>
  </si>
  <si>
    <t xml:space="preserve">Porcentaje de acciones internacionales que aportan un beneficio institucional. </t>
  </si>
  <si>
    <t xml:space="preserve">El INAI se allega de las buenas prácticas internacionales y comparte su experiencia institucional en materia de acceso a la información pública y protección de datos personales. </t>
  </si>
  <si>
    <t xml:space="preserve">Porcentaje de acciones internacionales  que derivan de compromisos específicos de colaboración internacional. </t>
  </si>
  <si>
    <t>Promoción y vinculación internacional establecida.</t>
  </si>
  <si>
    <t>(Número de acciones que deriven en recomendaciones de adopción de compromisos específicos de colaboración internacional  / Número total de acciones internacionales ejecutadas)*100</t>
  </si>
  <si>
    <t>Porcentaje de satisfacción de las visitas internacionales al INAI para allegarse de buenas prácticas.</t>
  </si>
  <si>
    <t>(Número de encuestas que reportan un nivel de satisfacción alto o superior / Total de encuestas realizadas)*100</t>
  </si>
  <si>
    <t>Estratégico - Calidad - Anual</t>
  </si>
  <si>
    <t>Porcentaje de participación en las actividades de las redes de las que el INAI forma parte.</t>
  </si>
  <si>
    <t xml:space="preserve">Trabajo en las redes internacionales de las que forma parte el INAI. </t>
  </si>
  <si>
    <t>[Número de actividades realizadas / Número de actividades programadas en el ejercicio fiscal] * 100</t>
  </si>
  <si>
    <t xml:space="preserve">Porcentaje de las actividades internacionales coordinadas por la DGAI. </t>
  </si>
  <si>
    <t xml:space="preserve">Coordinación de comisiones internacionales y de eventos con componente internacional organizados por el Instituto. </t>
  </si>
  <si>
    <t>[Número de actividades coordinadas / Número de actividades programadas para coordinación en el ejercicio fiscal] * 100</t>
  </si>
  <si>
    <t>Porcentaje de esquemas de asistencia técnica atendidos.</t>
  </si>
  <si>
    <t xml:space="preserve">Desahogo de esquemas de asistencia técnica. </t>
  </si>
  <si>
    <t>[Número de esquemas de asistencia técnica atendidos / Número de solicitudes recibidas de esquemas de asistencia técnica] * 100</t>
  </si>
  <si>
    <t xml:space="preserve">Media geométrica del cumplimiento de las metas de los indicadores de capacitación en materia de acceso y protección de datos personales. </t>
  </si>
  <si>
    <t>Promedio de cumplimiento de los compromisos asumidos por los sujetos regulados, en materia de capacitación en protección de datos personales en posesión de particulares (PCCA)</t>
  </si>
  <si>
    <t>Los sujetos regulados, obligados y miembros del Sistema Nacional de Transparencia,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</si>
  <si>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PCCA = Σ {[(PC1*.2) + (ED1*.15) + (MC1*.25) + (RA1*.2) + (MA1*.2)]+ … +[(PCn*.2) + (EDn*.15) + (MCn*.25) + (RAn*.2) + (MAn*.2)] / n}</t>
  </si>
  <si>
    <t>1. Programa de capacitación presencial implementado.</t>
  </si>
  <si>
    <t>(Sumatoria de Promedio de la Evaluación de Enseñanza- Aprendizaje de las y los participantes por curso en protección de datos personales / Número de participantes de capacitación en protección de datos personales)</t>
  </si>
  <si>
    <t>Gestión - Eficiencia - Trimestral</t>
  </si>
  <si>
    <t>Promedio de calidad de las acciones de capacitación presencial en Protección de Datos Personales.
PCCP</t>
  </si>
  <si>
    <t>(Sumatoria de Promedio de la Evaluación de Calidad de las y los participantes por curso en protección de datos personales / Número de participantes de la acción de capacitación en protección de datos personales)</t>
  </si>
  <si>
    <t>Gestión - Calidad - Trimestral</t>
  </si>
  <si>
    <t>Porcentaje de integrantes de los sujetos obligados que concluyen satisfactoriamente los cursos presenciales establecidos en el Programa de Capacitación dirigido a sujetos obligados (PETCPSO)</t>
  </si>
  <si>
    <t>(Total de participantes que concluyen y aprueban los cursos presenciales  / Total de participantes que asisten a los cursos de capacitación presencial )* 100</t>
  </si>
  <si>
    <t>Porcentaje de las y los participantes que concluyen satisfactoriamente el curso en línea en el que se matriculan en el Campus Iniciativa Privada PETCIP.</t>
  </si>
  <si>
    <t>2. Programa anual de Capacitación en línea  implementado</t>
  </si>
  <si>
    <t>(Total de las y los participantes que concluyen y aprueban el curso en línea en el que se matriculan / Total de participantes inscritos y matriculados en los cursos del Campus Iniciativa Privada) * 100</t>
  </si>
  <si>
    <t>Gestión - Eficacia - Anual</t>
  </si>
  <si>
    <t>(Total de participantes que concluyen y aprueban los cursos en línea de los Campus dirigidos a Sujetos Obligados / Total de participantes inscritos e inscritas en los cursos disponibles en los Campus dirigidos a Sujetos Obligados) * 100</t>
  </si>
  <si>
    <t>Promedio de enseñanza aprendizaje en las acciones de Formación Educativa  (PEAFE).</t>
  </si>
  <si>
    <t>3. Programa anual de Formación Educativa Implementado</t>
  </si>
  <si>
    <t>PEAFE= (Promedio de enseñanza aprendizaje obtenido por los participantes en las acciones de formación educativa / las acciones de formación educativa)</t>
  </si>
  <si>
    <t>Promedio de evaluaciones de calidad en las acciones de Formación Educativa  (PCFE).</t>
  </si>
  <si>
    <t>PCFE= (Promedio de calidad obtenido por las y los participantes en las acciones de formación educativa / las acciones de formación educativa implementadas)</t>
  </si>
  <si>
    <t>Gestión - Calidad  - Anual</t>
  </si>
  <si>
    <t>Porcentaje de personal e integrantes del  Sujeto Regulado capacitados en materia de Datos Personales en Posesión de Particulares.
PPC</t>
  </si>
  <si>
    <t>4. Programa de aliados de la capacitación implementado</t>
  </si>
  <si>
    <t>PPC=(Total de las y los integrantes capacitados en materia de protección de datos personales  / Universo objetivo de integrantes del sujeto regulado a capacitar) * 100</t>
  </si>
  <si>
    <t>Porcentaje de cumplimiento de acciones de capacitación en la modalidad presencial en materia de protección de datos personales, dirigidas a MiPYMES, Emprendedores y sujetos regulados interesados.
(PCACP)</t>
  </si>
  <si>
    <t>1. 1. Acciones de capacitación presencial en materia de protección de datos personales</t>
  </si>
  <si>
    <t>PCACP=  (ACR acciones de capacitación realizadas / ACP acciones de capacitación programadas )*100</t>
  </si>
  <si>
    <t>Porcentaje de cumplimiento de las metas establecidas en el Programa de Capacitación presencial básica dirigida a sujetos obligados en materia de acceso a la información, transparencia, protección de datos personales y temas relacionados (PCA)</t>
  </si>
  <si>
    <t>1.2 Realización de cursos presenciales  de capacitación básica en materia de acceso a la información, protección de datos personales  y temas relacionados, dirigidos a sujetos obligados</t>
  </si>
  <si>
    <t>(Total de cursos programados de capacitación básica realizados + Total cursos de capacitación básica solicitados y realizados / Total de cursos de capacitación básica programados + Total de cursos de capacitación básica solicitados) * 100</t>
  </si>
  <si>
    <t xml:space="preserve">Promedio de calificaciones de evaluaciones de calidad de los cursos presenciales (PCSO). </t>
  </si>
  <si>
    <t xml:space="preserve">1.3 Evaluación de calidad de los cursos  de capacitación presencial impartidos en el Programa de Capacitación dirigido a Sujetos Obligados </t>
  </si>
  <si>
    <t>Sumatoria de las calificaciones obtenidas en las evaluaciones de calidad de los cursos  / Total de cursos impartidos.</t>
  </si>
  <si>
    <t>Porcentaje de cumplimiento de las metas de capacitación especializada (PCCE).</t>
  </si>
  <si>
    <t xml:space="preserve">1.4 Realización de acciones de capacitación presencial especializada establecidas en el Programa de Capacitación dirigido a Sujetos Obligados </t>
  </si>
  <si>
    <t>(Total de cursos programados de capacitación especializada realizados + cursos solicitados de capacitación especializada realizados en el trimestre / Total de cursos de capacitación especializada programados + total de cursos de capacitación especializada solicitados en el trimestre) * 100</t>
  </si>
  <si>
    <t xml:space="preserve">Porcentaje de cumplimiento de las metas de capacitación establecidas para los Estados en el Programa de Capacitación dirigido a Sujetos Obligados (PCME). </t>
  </si>
  <si>
    <t>1.5 Realización de acciones de capacitación presencial impartidas en los Estados en el marco del Sistema Nacional de Transparencia.</t>
  </si>
  <si>
    <t>(Total  acciones de capacitación realizadas en los Estados por trimestre / (Total de acciones de capacitación programadas en el trimestre + Total de acciones adicionales solicitadas en el trimestre)* 100</t>
  </si>
  <si>
    <t>Porcentaje de talleres de coordinación  realizados (PTCR)</t>
  </si>
  <si>
    <t xml:space="preserve">1.6 Realización de Talleres de coordinación con los sujetos obligados, para la planeación, operación y seguimiento de las acciones de capacitación presencial y en línea. </t>
  </si>
  <si>
    <t>(Total de Talleres realizados  / Total de talleres programados) * 100</t>
  </si>
  <si>
    <t>Porcentaje de cumplimiento de las metas de capacitación presencial del Programa de Vinculación con Asociaciones y Cámaras del Sector .
(PCPV)</t>
  </si>
  <si>
    <t>1.7 Capacitación en el  Programa de Vinculación con Asociaciones y Cámaras del Sector</t>
  </si>
  <si>
    <t>(Total de cursos de capacitación realizados en protección de datos personales del Programa de Vinculación con Asociaciones y Cámaras del Sector  / Total de cursos programados en protección de datos personales con Asociaciones y Cámaras del Sector) * 100</t>
  </si>
  <si>
    <t>Porcentaje de desarrollo y mejoras de cursos en línea (PODAAM).</t>
  </si>
  <si>
    <t>2.1  Desarrollo de dos cursos en línea de temas especializados, así como mejoras al CEVINAI.</t>
  </si>
  <si>
    <t>(Avance realizado / avance programado) * 100</t>
  </si>
  <si>
    <t>Porcentaje de cumplimiento de las acciones relativas al Diplomado en línea en materia de protección de datos personales (PCD).</t>
  </si>
  <si>
    <t>3.1  Impartición del Diplomado en línea en protección de datos personales.</t>
  </si>
  <si>
    <t>PCD= (Total de acciones realizadas / Total de acciones programadas) * 100</t>
  </si>
  <si>
    <t xml:space="preserve">Porcentaje de cumplimiento de las metas establecidas respecto al desarrollo de la segunda generación del programa de Maestría en Derecho, en el campo de conocimiento del Derecho a la Información (PCM). </t>
  </si>
  <si>
    <t>3.2 Desarrollo de la segunda generación del programa de Maestría en Derecho, en el campo de conocimiento en Derecho a la Información.</t>
  </si>
  <si>
    <t>PCM= (Total de acciones realizadas / Total de acciones programadas) * 100</t>
  </si>
  <si>
    <t>Porcentaje de cumplimiento de las metas establecidas respecto del Aula Iberoamericana en Protección de Datos Personales (PCA).</t>
  </si>
  <si>
    <t>3.3  Suscripción de convenios de colaboración académica, instalación y formalización de la Comisión de Seguimiento con instituciones de educación superior para la inclusión del Aula Iberoamericana de Protección de Datos Personales.</t>
  </si>
  <si>
    <t>PCA= (Instalación y formalización de Comisión de seguimiento / Convenios de colaboración académica firmados) * 100</t>
  </si>
  <si>
    <t>Porcentaje de avance en la actualización de la materia en línea Aula Iberoamericana de Protección de Datos Personales (PAAI)</t>
  </si>
  <si>
    <t>2.2 Actualización del Aula Iberoamericana</t>
  </si>
  <si>
    <t>PCEL= (Avance realizado / Avance programado)*100</t>
  </si>
  <si>
    <t>Porcentaje de cumplimiento de la meta de incorporación de sujetos regulados al Programa de Capacitación, Aliados INAI por la Protección de Datos Personales. (PIA).</t>
  </si>
  <si>
    <t>4.1  Incorporación de sujetos regulados al Programa de Capacitación, Aliados INAI por la Protección de Datos Personales.</t>
  </si>
  <si>
    <t xml:space="preserve">(PIAPDP) = (Total de sujetos regulados que formalizan su incorporación al Programa de Capacitación, Aliados INAI por la PDP / Total de invitaciones realizadas a sujetos regulados para su incorporación al Programa de Capacitación, Aliados INAI por la PDP)*100 </t>
  </si>
  <si>
    <t>Porcentaje de participantes que se inscriben en cursos en línea, que concluyen satisfactoriamente los cursos en línea disponibles en los Campus dirigidos a Sujetos Obligados (PETCLSO).</t>
  </si>
  <si>
    <t>Número de días promedio en él se da cumplimiento a las resoluciones del pleno a los medios de impugnación.</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</si>
  <si>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</si>
  <si>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Cumplimiento a las resoluciones del pleno= a+b+c</t>
  </si>
  <si>
    <t>Estratégico - Eficiencia - Anual</t>
  </si>
  <si>
    <t>Número de días promedio en el que se resuelven medios de impugnación en materia de acceso a la información y protección de datos personales en posesión de sujetos obligados y se notifican.</t>
  </si>
  <si>
    <t>El Pleno del Instituto cuenta con herramientas para concretar y comunicar a las partes involucradas sus resoluciones  en materia de acceso a la información y protección de datos personales.</t>
  </si>
  <si>
    <t>Notificación a las resoluciones del Pleno = (promedio de días hábiles transcurridos entre la interposición y la resolución a los medios de impugnación que fueron concretadas por el Pleno en el año en curso) + (promedio de días hábiles transcurridos entre la resolución de los medios de impugnación y su notificación por medios electrónicos a las personas que interpusieron los medios de impugnación que fueron resueltos en el año en curso.)</t>
  </si>
  <si>
    <t>Porcentaje de gestiones realizadas en tiempo respecto a las gestiones realizadas en el periodo.</t>
  </si>
  <si>
    <t>1. Medios de impugnación en materia de acceso a la información y protección de datos personales de acuerdo con la normativa aplicable, procesados</t>
  </si>
  <si>
    <t xml:space="preserve">({ (RRA turnados / RRA recibidos) x 100 } + { (RRA notificados en tiempo / RRA aprobados por el Pleno) x 100 })/2
</t>
  </si>
  <si>
    <t>Porcentaje de acciones del Pleno que en el periodo fueron publicadas respecto del total de acciones concretadas en el periodo de medición.</t>
  </si>
  <si>
    <t xml:space="preserve">2. Las acciones del Pleno publicadas e informadas.  </t>
  </si>
  <si>
    <t>[1- {( ANP + VNP + SNP + AtNP + AuNP ) / ( { S x 3 } + SA + AuA ) }] x 100</t>
  </si>
  <si>
    <t>Porcentaje de las instrucciones derivadas de los Acuerdos del Pleno para el cuál las Unidades Administrativas han dado respuesta alguna respecto de su cumplimiento.</t>
  </si>
  <si>
    <t>3. Asuntos del Pleno monitoreados y reportados.</t>
  </si>
  <si>
    <t>[1-(Instrucciones sin respuesta / Instrucciones)] x 100</t>
  </si>
  <si>
    <t>Estratégico - Eficacia - Semestral</t>
  </si>
  <si>
    <t xml:space="preserve">Porcentaje de reportes generados, respecto al total de reportes que debían generarse.
</t>
  </si>
  <si>
    <t>4. Estado que guardan los medios de impugnación en materia de acceso a la información y protección de datos personales reportado.</t>
  </si>
  <si>
    <t xml:space="preserve">
[1-{( Reporte no generado 1erT + Reporte no generado 2doT + Reporte no generado 3erT + Reporte no generado 4toT +  Reporte no generado para el Senado) / 5} ]x 100</t>
  </si>
  <si>
    <t>Gestión - Eficiencia - Anual</t>
  </si>
  <si>
    <t>Porcentaje de medios de impugnación recibidos en el Instituto que  fueron turnados respecto al total de los medios de impugnación recibidos.</t>
  </si>
  <si>
    <t xml:space="preserve">1.1. Turno a las ponencias del Instituto de los medios de impugnación en materia de acceso a la información y protección de datos personales  </t>
  </si>
  <si>
    <t>(Medios de impugnación turnados / Medios de impugnación recibidos) x 100</t>
  </si>
  <si>
    <t>Porcentaje de resoluciones a medios de impugnación procesados en menor tiempo respecto a las resoluciones votadas y aprobadas.</t>
  </si>
  <si>
    <t>1.2. Recopilación de las firmas de las y los Comisionados del Instituto en las resoluciones en materia de acceso a la información y protección de datos personales en posesión de sujetos obligados.</t>
  </si>
  <si>
    <t>[1- (RRA con firmas completas en más de tres días / RRA aprobados por el Pleno)] x 100</t>
  </si>
  <si>
    <t>Porcentaje de resoluciones a medios de impugnación que  fueron notificadas en el tiempo establecido en la Ley General de Transparencia y Acceso a la Información Pública, respecto a las resoluciones votadas y aprobadas.</t>
  </si>
  <si>
    <t>1.3. Notificación de las resoluciones a medios de impugnación en materia de acceso a la información y protección de datos personales en posesión de sujetos obligados</t>
  </si>
  <si>
    <t>{1- (RRA notificados fuera de tiempo / RRA aprobados por el Pleno)} x 100</t>
  </si>
  <si>
    <t>Porcentaje de los audios y las versiones estenográficas de las sesiones del Pleno que han sido difundidas al público en general respecto del total de veces que el Pleno tuvo sesión en el periodo de medición.</t>
  </si>
  <si>
    <t>2.1. Difusión de las sesiones públicas que lleva a cabo el Pleno del Instituto</t>
  </si>
  <si>
    <t>{ (Versiones estenográficas + Audios) / Sesiones del Pleno x 2 } x 100</t>
  </si>
  <si>
    <t>Porcentaje de los medios de impugnación (recursos de revisión, de inconformidad y atraídos) que están publicados en la lista de sentidos de resolución, respecto del total de resoluciones a tales medios aprobadas por el Instituto.</t>
  </si>
  <si>
    <t>2.2. Difusión de las resoluciones del Instituto a medios de impugnación en materia de acceso a la información y protección de datos personales en posesión de sujetos obligados</t>
  </si>
  <si>
    <t xml:space="preserve"> { Medios de impugnación en lista / Medios de impugnación resueltos } x 100</t>
  </si>
  <si>
    <t>Porcentaje de las Actas de las sesiones públicas del Pleno que han sido concretadas y difundidas al público en general, respecto al total de Actas concretadas.</t>
  </si>
  <si>
    <t>2.3. Difusión de las Actas de las sesiones públicas del Pleno</t>
  </si>
  <si>
    <t xml:space="preserve"> (Actas difundidas / Actas concretadas) x 100</t>
  </si>
  <si>
    <t xml:space="preserve">Porcentaje de los Acuerdos del Pleno que han sido concretados y difundidos al público en general. </t>
  </si>
  <si>
    <t>2.4. Difusión de los Acuerdos del Pleno</t>
  </si>
  <si>
    <t>(Acuerdos difundidos / Acuerdos concretados) x 100</t>
  </si>
  <si>
    <t>Porcentaje de proyectos de Acuerdo que tardan un día en elaborarse, una vez que se cuenta con los elementos de fundamentación y motivación necesarios para la elaboración de los mismos, respecto del número total de Acuerdos elaborados en el periodo.</t>
  </si>
  <si>
    <t>3.1. Integración de los proyectos de Acuerdo de los asuntos que se presentan al Pleno, con los elementos de fundamentación y motivación que las áreas proporcionen en el ámbito de su competencia.</t>
  </si>
  <si>
    <t>[1-(Proyectos aprobados entregados en más de un día / Proyectos aprobados)]x 100</t>
  </si>
  <si>
    <t>Porcentaje de reportes de cumplimiento a instrucciones que fue entregado, respecto del total de semanas hábiles en el año.</t>
  </si>
  <si>
    <t>3.2. Ejecución del reporte del estado que guarda el cumplimiento a las Instrucciones dadas a las Unidades Administrativas del Instituto a través de los Acuerdos que aprueba el Pleno del mismo.</t>
  </si>
  <si>
    <t xml:space="preserve"> (Reportes entregados / Semanas hábiles) x 100</t>
  </si>
  <si>
    <t>Porcentaje de emisiones del reporte de resoluciones del Pleno y discusiones públicas entregados en tiempo respecto del total de emisiones del reporte.</t>
  </si>
  <si>
    <t xml:space="preserve">4.1. Entrega en tiempo el reporte de resoluciones del Pleno a medios de impugnación y de proyectos de resolución discutidos públicamente. </t>
  </si>
  <si>
    <t>[1- ( Reportes que no se entregaron al tercer día hábil siguiente / sesiones )] x 100</t>
  </si>
  <si>
    <t>Porcentaje de emisiones del reporte del estado que guardan los medios de impugnación entregados en tiempo respecto del total de emisiones del reporte.</t>
  </si>
  <si>
    <t xml:space="preserve">4.2. Entrega en tiempo el reporte del estado que guardan los medios de impugnación. </t>
  </si>
  <si>
    <t>[1-( Reportes que no se entregaron / sesiones )] x 100</t>
  </si>
  <si>
    <t>Porcentaje de documentos elaborados en un día hábil, respecto del total de documentos solicitados.</t>
  </si>
  <si>
    <t>4.3. Elaboración de documentos relacionados con las actividades que realiza y controla la Dirección General de Atención al Pleno creados para  atender los requerimientos formulados por las ponencias, así como por otras Unidades Administrativas del Instituto.</t>
  </si>
  <si>
    <t>[1-(Documentos elaborados en más de un día / Documentos solicitados)] x 100</t>
  </si>
  <si>
    <t>Tasa de incremento de las personas que conocen o han oído hablar del INAI</t>
  </si>
  <si>
    <t>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</si>
  <si>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</si>
  <si>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Tasa de variación</t>
  </si>
  <si>
    <t xml:space="preserve">Índice de posicionamiento de identidad institucional. </t>
  </si>
  <si>
    <t>La ciudadanía, el personal y los medios de comunicación reconocen la identidad y quehacer del INAI.</t>
  </si>
  <si>
    <t>X=((X1*0.2)*(X2*0.2)*(X3*0.6))
Donde X1 es el posicionamiento de identidad entre el personal, X2 es el posicionamiento de identidad entre medios de comunicación y X3 es el posicionamiento de identidad entre la ciudadanía.</t>
  </si>
  <si>
    <t>Media geométrica del cumplimiento de las actividades en materia de comunicación social dirigidas a medios y sociedad.</t>
  </si>
  <si>
    <t xml:space="preserve">1. Estrategia de comunicación para medios de comunicación y ciudadanía sobre el quehacer del INAI implementada
</t>
  </si>
  <si>
    <t>X=6√ (X1*X2*X3*X4*X5*X6)</t>
  </si>
  <si>
    <t>Porcentaje de personas que juzgan que las actividades en materia de comunicación interna cumplen con su objetivo.</t>
  </si>
  <si>
    <t>2. Difusión de la identidad del INAI entre su personal a través de la ejecución de diversas estrategias clave de comunicación interna.</t>
  </si>
  <si>
    <t>Gestión - Calidad - Anual</t>
  </si>
  <si>
    <t>Porcentaje de cumplimiento de las actividades calendarizadas para la realización de la campaña.</t>
  </si>
  <si>
    <t>1.1 Ejecución de campaña institucional en medios para posicionar las atribuciones e identidad gráfica del Instituto.</t>
  </si>
  <si>
    <t>(Número de actividades calendarizadas cumplidas / Número de actividades totales consideradas) * 100</t>
  </si>
  <si>
    <t>Porcentaje de efectividad del presupuesto destinado a la difusión de la campaña en distintos canales.</t>
  </si>
  <si>
    <t>(Cantidad ejercida para la difusión de la campaña institucional / Cantidad presupuestada para la difusión de la campaña institucional) * 100</t>
  </si>
  <si>
    <t>Porcentaje de aplicación de instrumentos de investigación planeados en el año.</t>
  </si>
  <si>
    <t>1.2 Aplicación de instrumentos de investigación para conocer la percepción ciudadana y de los medios de comunicación acerca del quehacer y la identidad institucional, así como de los derechos tutelados por el INAI.</t>
  </si>
  <si>
    <t>(Número de instrumentos  de investigación aplicados / Número de instrumentos de investigación considerados) * 100</t>
  </si>
  <si>
    <t>Porcentaje de cumplimiento en la elaboración de campañas de sensibilización de los derechos que tutela el Instituto, planteadas en la Política General de Comunicación Social.</t>
  </si>
  <si>
    <t xml:space="preserve">1.3 Producción de campañas de sensibilización de los derechos que tutela el Instituto contempladas en la Política General de Comunicación Social. </t>
  </si>
  <si>
    <t>Porcentaje de cumplimiento en la elaboración de campañas de sensibilización relacionadas con la equidad de género en los derechos que tutela el Instituto o con derechos humanos en general, planteadas en la Política General de Comunicación Social.</t>
  </si>
  <si>
    <t>Porcentaje de cumplimiento en el compromiso de elaboración de reportes trimestrales de impacto en medios a partir de las acciones de comunicación generadas por el área.</t>
  </si>
  <si>
    <t>1.4 Medición de impacto en los medios a partir de las diversas comunicaciones generadas por el Instituto.</t>
  </si>
  <si>
    <t>(Número de reportes acerca del impacto de  las comunicaciones institucionales realizados / Número de reportes acerca del impacto de las comunicaciones institucionales planeados) * 100</t>
  </si>
  <si>
    <t>Porcentaje de cumplimiento de coberturas informativas de actividades institucionales del INAI solicitadas.</t>
  </si>
  <si>
    <t>1.5 Realización de coberturas informativas de actividades institucionales.</t>
  </si>
  <si>
    <t>(Coberturas informativas de actividades institucionales realizadas / Coberturas informativas de actividades institucionales solicitadas) * 100</t>
  </si>
  <si>
    <t>Número de alianzas con medios de comunicación para la promoción y difusión de las labores del INAI.</t>
  </si>
  <si>
    <t>1.6 Establecimiento de alianzas con medios de comunicación para la difusión del quehacer del INAI.</t>
  </si>
  <si>
    <t>Suma de número de alianzas con medios de comunicación lograda.</t>
  </si>
  <si>
    <t>Otro (valor absoluto)</t>
  </si>
  <si>
    <t>Porcentaje de cumplimiento en el compromiso de ejecución de estrategias de comunicación interna.</t>
  </si>
  <si>
    <t>2.1 Ejecución de estrategias de comunicación interna.</t>
  </si>
  <si>
    <t xml:space="preserve">(Número de estrategias de comunicación interna ejecutadas  / Número de estrategias de comunicación planeadas) * 100 </t>
  </si>
  <si>
    <t>Porcentaje de eficacia en la promoción de materiales relativos a equidad de género o derechos humanos en general requeridos por la Dirección de Derechos Humanos, Igualdad y Género.</t>
  </si>
  <si>
    <t>(Número de solicitudes de difusión de materiales relativos a la equidad de género o derechos humanos en general atendidas / Número de solicitudes de difusión de materiales relativos a la equidad de género o derechos humanos en general recibidas) * 100</t>
  </si>
  <si>
    <t>Porcentaje de cumplimiento de las actividades calendarizadas para la aplicación de la encuesta de diagnóstico de medios de comunicación interna.</t>
  </si>
  <si>
    <t>2.2 Aplicación de una encuesta institucional de diagnóstico de los instrumentos de comunicación interna y el impacto de sus mensajes entre el personal del Instituto.</t>
  </si>
  <si>
    <t>(Número de actividades contempladas en el calendario para la aplicación de la encuesta finalizadas  / Número total de actividades contempladas en el calendario para la aplicación de la encuesta) * 100</t>
  </si>
  <si>
    <t>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t>
  </si>
  <si>
    <t>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así como la efectiva aplicación de las medidas de apremio, sanciones y acciones que resulten procedentes.</t>
  </si>
  <si>
    <t xml:space="preserve">(Número de resoluciones con instrucción cumplidas con vencimiento en el periodo + Número de vistas o denuncias presentadas, o procedimientos sancionatorios iniciados, por persistir el incumplimiento de resoluciones emitidas por el Pleno del Instituto / Número de resoluciones cuyo plazo de seguimiento al cumplimiento venció en el periodo que se reporta)*100
</t>
  </si>
  <si>
    <t>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t>
  </si>
  <si>
    <t>El Instituto ejerce las atribuciones legales conferidas para hacer efectivo el cumplimiento de las resoluciones emitidas por el Pleno, en los medios de impugnación en materia de acceso a la información pública y protección de datos personales en posesión de sujetos obligados.</t>
  </si>
  <si>
    <t xml:space="preserve">(Número de resoluciones con instrucción con vencimiento en el periodo, que permanecieron incumplidas a pesar de que se dictaron medidas de apremio / Número de resoluciones cuyo plazo de seguimiento al cumplimiento venció en el periodo que se reporta)*100
</t>
  </si>
  <si>
    <t>Porcentaje de Acuerdos de incumplimiento generados para las Resoluciones con instrucción emitidas por el Pleno</t>
  </si>
  <si>
    <t>Acciones implementadas por el Instituto para determinar el cumplimiento de las resoluciones emitidas por el Pleno, en los medios de impugnación en materia de acceso a la información pública y protección de datos personales en posesión de sujetos obligados.</t>
  </si>
  <si>
    <t>(Número de expedientes que resultan en la generación de Acuerdos de incumplimiento / Número total de expedientes para las resoluciones con instrucción emitidas por el Pleno)*100</t>
  </si>
  <si>
    <t>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t>
  </si>
  <si>
    <t>Verificación del cumplimiento de las resoluciones emitidas por el Pleno del Instituto, en los medios de impugnación en materia de acceso a la información pública y protección de datos personales en posesión de sujetos obligados.</t>
  </si>
  <si>
    <t>(Número de resoluciones a las que se les dio seguimiento para su cumplimiento / Número de resoluciones con instrucción cuyo plazo para el seguimiento de su cumplimiento venció en el periodo)*100</t>
  </si>
  <si>
    <t>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t>
  </si>
  <si>
    <t>Seguimiento a las vistas ordenadas por el Pleno del Instituto, en las resoluciones emitidas en los medios de impugnación en materia de acceso a la información pública y protección de datos personales en posesión de sujetos obligados, a través de la atención de los requerimientos formulados por los órganos internos de control en los sujetos obligados y demás autoridades competentes, a fin de coadyuvar con la investigación de presuntas infracciones a la normativa en la materia.</t>
  </si>
  <si>
    <t>(Número de requerimientos atendidos por la Dirección General de Cumplimientos y Responsabilidades / Número de requerimientos formulados por los órganos internos de control en los sujetos obligados y demás autoridades competentes)*100</t>
  </si>
  <si>
    <t>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t>
  </si>
  <si>
    <t>Análisis de los expedientes de seguimiento al cumplimiento de resoluciones emitidas por el Pleno del Instituto, en los medios de impugnación en materia de acceso a la información pública y protección de datos personales en posesión de sujetos obligados, que son turnados para determinar la procedencia de dar vista o elaborar proyectos de denuncia, por persistir el incumplimiento de resoluciones emitidas por este organismo garante.</t>
  </si>
  <si>
    <t>(Número de expedientes de seguimiento al cumplimiento de resoluciones analizados para determinar la procedencia de dar vista o elaborar proyecto de denuncia / Número de expedientes de seguimiento al cumplimiento de resoluciones turnados por persistir el incumplimiento de resoluciones emitidas por el Pleno del Instituto)*100</t>
  </si>
  <si>
    <t>Porcentaje de proyectos de resolución elaborados, correspondientes a procedimientos sancionatorios, respecto del total de procedimientos en los que se decretó el cierre de instrucción y se pasó el expediente a resolución.</t>
  </si>
  <si>
    <t>Sustanciación de los procedimientos sancionatorios previstos en la Ley Federal de Transparencia y Acceso a la Información Pública, en contra de presuntos infractores de sujetos obligados que no cuenten con el carácter de servidores públicos ni sean partidos políticos.</t>
  </si>
  <si>
    <t>(Número de procedimientos sancionatorios en los que se decretó el cierre de instrucción y se pasó el expediente a resolución  / Número de proyectos de resolución elaborados para ser sometidos a consideración del Pleno del Instituto)*100</t>
  </si>
  <si>
    <t xml:space="preserve">Indicador Compuesto del Cumplimiento de Obligaciones de Transparencia (ICCOT) </t>
  </si>
  <si>
    <t xml:space="preserve">Indicador Compuesto del Cumplimiento de Obligaciones de Transparencia (ICCOT), respecto de los sujetos obligados correspondientes </t>
  </si>
  <si>
    <t>Los sujetos obligados correspondientes  cumplen con las disposiciones establecidas en el marco normativo de transparencia y acceso a la información</t>
  </si>
  <si>
    <t xml:space="preserve">ICCOT sujetos obligados correspondientes = αIGCPT + βIGCR </t>
  </si>
  <si>
    <t>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t>
  </si>
  <si>
    <t>1.  Programa de seguimiento al cumplimiento a los sujetos obligados correspondientes realizado</t>
  </si>
  <si>
    <t xml:space="preserve">(∑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 </t>
  </si>
  <si>
    <t>Promedio de cumplimiento de los atributos de las respuestas a las solicitudes de acceso a la información proporcionadas por los sujetos obligados correspondientes</t>
  </si>
  <si>
    <t>(∑ Y1. Y2 …Yn / NSOC )
Este promedio se obtiene sumando todas las Y que corresponden al porcentaje de atributos que cada Sujetos Obligado cumple en las respuestas a las solicitudes de información,  el resultado se divide entre el número de sujetos obligados correspondientes.</t>
  </si>
  <si>
    <t>Cobertura de acompañamiento a  los sujetos obligados correspondientes</t>
  </si>
  <si>
    <t>2. Programa de acompañamiento permanente a los sujetos obligados correspondientes realizado</t>
  </si>
  <si>
    <t>(Sujetos obligados con los que se llevó a cabo una actividad de acompañamiento/Total de sujetos obligados) *100</t>
  </si>
  <si>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</si>
  <si>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1.1 Verificación del cumplimiento de los criterios de las obligaciones de transparencia de los sujetos obligados correspondientes</t>
  </si>
  <si>
    <t>(SOV=Número de sujetos obligados verificados  en su cumplimiento de las obligaciones de transparencia comunes y específicas de la Ley General de Transparencia y Acceso a la Información Pública y la Ley Federal de Transparencia y Acceso a la Información Pública / SOPV= Total de sujetos obligados determinados en el Programa Anual de Verificación)*100</t>
  </si>
  <si>
    <t>Porcentaje de acciones de verificación sobre los atributos de las respuestas a solicitudes de acceso a la información de los sujetos obligados correspondientes</t>
  </si>
  <si>
    <t>1.2 Verificación y análisis de los atributos de la respuesta a las solicitudes de acceso a la información por parte de los sujetos obligados correspondientes</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</si>
  <si>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</si>
  <si>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t>
  </si>
  <si>
    <t>1.3  Realización de requerimientos y recomendaciones  a los sujetos obligados en materia de incumplimiento de obligaciones de transparencia</t>
  </si>
  <si>
    <t xml:space="preserve">(Sujetos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
</t>
  </si>
  <si>
    <t xml:space="preserve">Porcentaje de denuncias sustanciadas por incumplimiento a obligaciones de transparencia </t>
  </si>
  <si>
    <t>1.4 Sustanciación de las denuncias por incumplimiento a las obligaciones de transparencia</t>
  </si>
  <si>
    <t>(Número de denuncias sustanciadas por incumplimiento de obligaciones en materia de transparencia / Número total de denuncias por incumplimiento de obligaciones en materia de transparencia recibidas) x 100</t>
  </si>
  <si>
    <t>Porcentaje de dictámenes para la modificación del padrón de sujetos obligados realizados</t>
  </si>
  <si>
    <t>1. 5 Actualización permanente de los sujetos obligados correspondientes que causen alta, baja o deban modificarse en el padrón de sujetos obligados del ámbito federal.</t>
  </si>
  <si>
    <t>(DMR=Dictámenes de modificaciones al padrón de sujetos obligados realizados) / (MI=Modificaciones identificadas en los sujetos obligados correspondientes)*100</t>
  </si>
  <si>
    <t>Porcentaje de atención a consultas técnicas y normativas</t>
  </si>
  <si>
    <t>2.1 Atención de consultas técnicas y normativas</t>
  </si>
  <si>
    <t xml:space="preserve">(Consultas técnicas y normativas atendidas/Consultas técnicas y normativas presentadas)*100
</t>
  </si>
  <si>
    <t>Porcentaje de actividades realizadas en materia de Políticas de Acceso, conforme al Programa Específico de Políticas de Acceso</t>
  </si>
  <si>
    <t>2.2  Acompañamiento al Programa Específico de Políticas de Acceso</t>
  </si>
  <si>
    <t>(ARPA= Número de actividades realizadas por la Dirección General de Enlace del Programa Específico de Políticas de Acceso / AEPA=Número de  actividades establecidas para la Dirección General de Enlace en el Programa Específico de Políticas de Acceso)* 100</t>
  </si>
  <si>
    <t>Porcentaje de actividades realizadas en materia del Programa de Gobierno Abierto y Transparencia Proactiva</t>
  </si>
  <si>
    <t>2.3  Acompañamiento en  la implementación del programa de trabajo de Gobierno Abierto y Transparencia Proactiva.</t>
  </si>
  <si>
    <t>(ARGAT= Número de actividades del programa de trabajo de Gobierno Abierto y Transparencia Proactiva realizadas/APGAT=Número de  actividades de acompañamiento solicitadas por los sujetos obligados que participan en el programa de trabajo de Gobierno Abierto y Transparencia Proactiva)* 100</t>
  </si>
  <si>
    <t>Porcentaje de actividades especificas para promover la cultura de transparencia realizadas con los sujetos obligados correspondientes</t>
  </si>
  <si>
    <t>2.4 Realización de actividades especificas para promover la cultura de transparencia en los sujetos obligados correspondientes</t>
  </si>
  <si>
    <t>(Número de actividades especificas para promover la cultura de transparencia realizadas / Número de actividades especificas para promover la cultura de transparencia programadas) x 100</t>
  </si>
  <si>
    <t>Porcentaje de asesorías especializadas impartidas</t>
  </si>
  <si>
    <t>2.5 Impartición de asesorías especializadas a los sujetos obligados correspondientes, para el cumplimiento de sus obligaciones de transparencia y acceso a la información.</t>
  </si>
  <si>
    <t xml:space="preserve">[AEI=Asesorías especializadas impartidas)/((AEP=Asesorías especializadas programadas) + (AES=Asesorías especializadas solicitadas por los sujetos obligados correspondientes))]*100
</t>
  </si>
  <si>
    <t xml:space="preserve">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
</t>
  </si>
  <si>
    <t xml:space="preserve">Indicador Compuesto del Cumplimiento de Obligaciones de Transparencia (ICCOT), respecto de los sujetos obligados correspondientes. </t>
  </si>
  <si>
    <t>Promedio de cumplimiento de los atributos de las respuestas a las solicitudes de acceso a la información proporcionadas por los sujetos obligados correspondientes.</t>
  </si>
  <si>
    <t>Cobertura de acompañamiento a  los sujetos obligados correspondientes.</t>
  </si>
  <si>
    <t>(SOCA=Sujetos obligados con los que se llevó a cabo una actividad de acompañamiento / TSO=Total de sujetos obligados) *100</t>
  </si>
  <si>
    <t xml:space="preserve">Porcentaje de denuncias sustanciadas por incumplimiento a obligaciones de transparencia. </t>
  </si>
  <si>
    <t xml:space="preserve">1.5 Actualización permanente de los sujetos obligados correspondientes que causen alta, baja o deban modificarse en el padrón de sujetos obligados del ámbito federal </t>
  </si>
  <si>
    <t>Porcentaje de actividades realizadas en materia del Programa de Gobierno Abierto y Transparencia Proactiva.</t>
  </si>
  <si>
    <t>2.3  Acompañamiento en  la implementación del programa de trabajo de Gobierno Abierto y Transparencia Proactiva</t>
  </si>
  <si>
    <t>(ARGAT= Número de actividades del programa de trabajo de Gobierno Abierto y Transparencia Proactiva realizadas / APGAT=Número de  actividades acordadas con los sujetos obligados que participan en el programa de trabajo de Gobierno Abierto y Transparencia Proactiva)* 100</t>
  </si>
  <si>
    <t>Porcentaje de asesorías especializadas impartidas.</t>
  </si>
  <si>
    <t>2.5 Impartición de asesorías especializadas a los sujetos obligados correspondientes, para el cumplimiento de sus obligaciones de transparencia y acceso a la información</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</si>
  <si>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</si>
  <si>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Porcentaje de cumplimiento de los indicadores estratégicos</t>
  </si>
  <si>
    <t>El INAI conduce su desempeño a partir de un Programa Institucional que contempla un modelo de gestión institucional propio orientado al logro de los objetivos estratégicos, con un enfoque de derechos humanos y perspectiva de género</t>
  </si>
  <si>
    <t>(Número de indicadores estratégicos que cumplen o superan su meta/ total de indicadores estratégicos del INAI a reportar en el año)*100</t>
  </si>
  <si>
    <t>Porcentaje de cumplimiento de los indicadores del Instituto que incorporan la perspectiva de género</t>
  </si>
  <si>
    <t>(Número de indicadores que incorporaron la perspectiva de género / Total de indicadores susceptibles a incorporar perspectiva de género)</t>
  </si>
  <si>
    <t>Valoración del Desempeño de la Unidades Administrativas del Instituto Nacional de Transparencia, Acceso a la Información y Protección de Datos Personales</t>
  </si>
  <si>
    <t>1. Sistema de Evaluación del Desempeño Institucional (SEDI) implementado</t>
  </si>
  <si>
    <t xml:space="preserve">Sumatoria de Unidades Administrativas con una Valoración del Desempeño en rango satisfactorio o superior </t>
  </si>
  <si>
    <t>Suma</t>
  </si>
  <si>
    <t>Porcentaje de acciones implementadas para la incorporación de la perspectiva de derechos humanos, género, igualdad y no discriminación de forma trasversal en el Instituto.</t>
  </si>
  <si>
    <t xml:space="preserve">2.Estrategia de transversalización de derechos humanos, igualdad y género implementada
</t>
  </si>
  <si>
    <t>(Número de acciones implementadas / Número de acciones programadas) * 100</t>
  </si>
  <si>
    <t>Porcentaje de Matriz de Indicadores para Resultados valoradas en rango de calidad aceptable</t>
  </si>
  <si>
    <t xml:space="preserve">1.1 Valoración de las Matriz de Indicadores para Resultados de cada Unidad Administrativa </t>
  </si>
  <si>
    <t>(Número de Matriz de Indicadores para Resultados valoradas en rango de calidad "aceptable" / Total de Matriz de Indicadores para Resultados del Instituto) * 100</t>
  </si>
  <si>
    <t>Porcentaje de avance de las actividades de gestión del Programa Anual de Evaluación del Desempeño del INAI</t>
  </si>
  <si>
    <t>1.2 Gestión de instrumentos de evaluación del desempeño institucional</t>
  </si>
  <si>
    <t>(Avance en la ejecución del Programa Anual de Evaluación del Desempeño / Avance programado) * 100</t>
  </si>
  <si>
    <t>Porcentaje de atención de las recomendaciones de mejora acordadas</t>
  </si>
  <si>
    <t xml:space="preserve">1.3 Implementación de mecanismo de mejora de desempeño institucional </t>
  </si>
  <si>
    <t xml:space="preserve">(Número de recomendaciones de mejora acordadas  atendidas/ Número total de recomendaciones de mejora acordadas) * 100 </t>
  </si>
  <si>
    <t>Gestión  - Eficacia - Anual</t>
  </si>
  <si>
    <t>Porcentaje de atención de las asesorías solicitadas</t>
  </si>
  <si>
    <t>1.4 Asesorías sobre planeación y seguimiento institucional</t>
  </si>
  <si>
    <t xml:space="preserve">(Número de solicitudes de asesoría atendidas / Número de solicitudes de asesoría) * 100 </t>
  </si>
  <si>
    <t>Promedio de tiempo de elaboración de reportes trimestrales</t>
  </si>
  <si>
    <t>1.5 Seguimiento a los instrumentos de planeación y seguimiento institucional</t>
  </si>
  <si>
    <t>(Días hábiles para la elaboración del reporte trimestral 1+ días hábiles para la elaboración del reporte trimestral 2 + días hábiles para la elaboración del reporte trimestral 3 + días hábiles para la elaboración del reporte trimestral 4) / Trimestres en el año</t>
  </si>
  <si>
    <t xml:space="preserve">Porcentaje de indicadores modificados </t>
  </si>
  <si>
    <t>1.6  Validación de solicitudes de modificación a indicadores y metas</t>
  </si>
  <si>
    <t>(Número de indicadores modificados / Total de indicadores de las Matrices de Indicadores para Resultados) * 100</t>
  </si>
  <si>
    <t xml:space="preserve">Porcentaje de personal sensibilizado </t>
  </si>
  <si>
    <t>2.1. Instrumentación de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</si>
  <si>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(Número de personas sensibilizadas / Total de plantilla de personal) * 100</t>
  </si>
  <si>
    <t>Porcentaje de personal con calificación satisfactoria</t>
  </si>
  <si>
    <t>(Número de personas con calificación satisfactoria / Total de personas sensibilizadas) * 100</t>
  </si>
  <si>
    <t>Gestión - Calidad - Semestral</t>
  </si>
  <si>
    <t>Porcentaje de avance en la generación de materiales para difundir conocimiento</t>
  </si>
  <si>
    <t>2. 2 Instrumentación de la estrategia de difusión dirigida a las y los servidores públicos del Instituto que incorpore los principios de igualdad, perspectiva de género, derechos humanos, inclusión y no discriminación.</t>
  </si>
  <si>
    <t>(Número de materiales de conocimiento generados / Número de materiales de conocimiento programados al trimestre) * 100</t>
  </si>
  <si>
    <t>Porcentaje de avance en el asesoramiento efectuado a áreas del INAI, organismos garantes y otras instituciones, para incorporar el enfoque de derechos humanos, género, igualdad y no discriminación.</t>
  </si>
  <si>
    <t xml:space="preserve">
2.3 Promoción de  prácticas, modificaciones y acciones para garantizar los derechos de acceso a la información y protección de datos personales a todas las personas, en igualdad de condiciones y sin discriminación.</t>
  </si>
  <si>
    <t>((Número de asesorías efectuadas) / 
(Número de asesorías programadas) + (Número de asesorías solicitadas))) *100</t>
  </si>
  <si>
    <t xml:space="preserve">Porcentaje de presupuesto ejercido 
</t>
  </si>
  <si>
    <t>Realización del Proyecto Especial: “Evaluación del Sistema de Evaluación del Desempeño del INAI”</t>
  </si>
  <si>
    <t>(Presupuesto ejercido/Monto aprobado)* 100</t>
  </si>
  <si>
    <t xml:space="preserve">Porcentaje de avance del Proyecto </t>
  </si>
  <si>
    <t>A1+A2+A3+An 
donde:
An= (Porcentaje de avance de la actividad n al trimestre) * (Porcentaje de contribución de la actividad al logro de la meta anual)/100</t>
  </si>
  <si>
    <t>Porcentaje de acuerdos del Sistema Nacional de Transparencia cumplidos por sus integrantes.</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</si>
  <si>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los integrantes del Sistema.</t>
  </si>
  <si>
    <t>(Acuerdos del Consejo Nacional del Sistema Nacional de Transparencia cumplidos / Acuerdos tomados por el Consejo del Sistema Nacional de Transparencia) * 100</t>
  </si>
  <si>
    <t>Porcentaje de instrumentos normativos o de política pública del Sistema Nacional de Transparencia que reciben asistencia técnica.</t>
  </si>
  <si>
    <t>Los integrantes del Sistema Nacional de Transparencia cuentan con asistencia técnica en sus mecanismos normativos y de política para su coordinación en el marco del Sistema.</t>
  </si>
  <si>
    <t>(Número de instrumentos normativos o de política pública del Sistema Nacional de Transparencia que reciben asistencia técnica por parte de la DGTSN / Número de instrumentos normativos o de política pública del Sistema Nacional de Transparencia ) * 100</t>
  </si>
  <si>
    <t>Porcentaje de instrumentos de política pública del Sistema Nacional de Transparencia con acciones de acompañamiento para su análisis.</t>
  </si>
  <si>
    <t>1.- Programa permanente de acompañamiento al análisis de los de instrumentos de política pública del Sistema Nacional de Transparencia ejecutado.</t>
  </si>
  <si>
    <t>(Número de instrumentos de política pública del Sistema Nacional de Transparencia con acciones de acompañamiento para su análisis / Número de instrumentos de política pública del Sistema Nacional de Transparencia) * 100</t>
  </si>
  <si>
    <t>Porcentaje de acuerdos tomados por el Consejo Nacional con acciones de acompañamiento.</t>
  </si>
  <si>
    <t>2.- Programa de seguimiento técnico del Consejo Nacional del Sistema Nacional de Transparencia ejecutado.</t>
  </si>
  <si>
    <t>(Número de acuerdos del Consejo Nacional con acciones de acompañamiento / Número total de acuerdos tomados por el Consejo Nacional) *100</t>
  </si>
  <si>
    <t>Porcentaje de acciones de actualización y evaluación realizadas conforme a lo dispuesto por los Programas Nacionales del Sistema Nacional de Transparencia</t>
  </si>
  <si>
    <t>1.1 Actualización  y evaluación de los Programas Nacionales del Sistema Nacional de Transparencia</t>
  </si>
  <si>
    <t>(Acciones de actualización y evaluación de los Programas Nacionales del Sistema Nacional de Transparencia realizadas) / (Acciones de actualización y evaluación de los Programas Nacionales del Sistema Nacional de Transparencia programadas) * 100</t>
  </si>
  <si>
    <t>Porcentaje de acciones realizadas por el Secretariado Ejecutivo del Sistema Nacional de Transparencia para el seguimiento a la implementación de los Programas Nacionales del Sistema Nacional de Transparencia</t>
  </si>
  <si>
    <t>1.2 Seguimiento a la implementación de los Programas Nacionales del Sistema Nacional de Transparencia</t>
  </si>
  <si>
    <t>(Acciones de seguimiento a la implementación de los Programas Nacionales del Sistema Nacional de Transparencia realizadas por el Secretariado Ejecutivo del Sistema Nacional de Transparencia) / (Acciones de seguimiento a la implementación de los Programas Nacionales del Sistema Nacional de Transparencia programadas para su realización por parte del Secretariado Ejecutivo del Sistema Nacional de Transparencia) * 100</t>
  </si>
  <si>
    <t>Porcentaje de acciones de seguimiento en materia de derechos humanos, perspectiva de género e inclusión social realizadas</t>
  </si>
  <si>
    <t>1.3 Seguimiento a acciones en materia de derechos humanos, perspectiva de género e inclusión social</t>
  </si>
  <si>
    <t>(Número de acciones de seguimiento en materia de derechos humanos, perspectiva de género e inclusión social realizadas / Número de acciones de seguimiento en materia de derechos humanos, perspectiva de género e inclusión social programadas) * 100</t>
  </si>
  <si>
    <t>Porcentaje de actividades realizadas por las instancias del Sistema Nacional de Transparencia que cuentan con el acompañamiento de la Dirección General Técnica, Seguimiento y Normatividad</t>
  </si>
  <si>
    <t>2.1 Acompañamiento a las instancias del Sistema Nacional de Transparencia</t>
  </si>
  <si>
    <t>(Número de sesiones de las instancias del Sistema Nacional de Transparencia con acompañamiento de la Dirección General Técnica, Seguimiento y Normatividad / Número de sesiones de las instancias del Sistema Nacional de Transparencia realizadas) * 100</t>
  </si>
  <si>
    <t>Porcentaje de sesiones del Consejo Nacional del Sistema Nacional de Transparencia que cuentan con contenidos preparados desde la Dirección General Técnica, Seguimiento y Normatividad</t>
  </si>
  <si>
    <t>2.2 Preparación de contenidos para las sesiones del Consejo Nacional del Sistema Nacional de Transparencia</t>
  </si>
  <si>
    <t>(Número de sesiones del Consejo Nacional del Sistema Nacional de Transparencia en las que la Dirección General Técnica, Seguimiento y Normatividad preparó contenidos/ Número de sesiones del Consejo Nacional del Sistema Nacional de Transparencia realizadas) * 100</t>
  </si>
  <si>
    <t>Porcentaje de acuerdos del Consejo Nacional del Sistema Nacional de Transparencia con acciones de verificación desde la Dirección General Técnica Seguimiento y Normatividad.</t>
  </si>
  <si>
    <t>2.3 Verificación del cumplimiento de los acuerdos del Consejo Nacional del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</si>
  <si>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</si>
  <si>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Porcentaje de informes elaborados sobre el Sistema Nacional de Transparencia.</t>
  </si>
  <si>
    <t>2.4 Elaboración de informes sobre el Sistema Nacional de Transparencia.</t>
  </si>
  <si>
    <t>(Número de informes elaborados / Número de informes programados) * 100</t>
  </si>
  <si>
    <t>Porcentaje de acuerdos publicados.</t>
  </si>
  <si>
    <t>2.5 Publicación de acuerdos aprobados.</t>
  </si>
  <si>
    <t>(Número de acuerdos publicados  en el Diario Oficial de la Federación / Número total de acuerdos aprobados) * 100</t>
  </si>
  <si>
    <t>Porcentaje de secciones con contenidos en línea actualizados.</t>
  </si>
  <si>
    <t>2.6 Actualización de contenidos en línea</t>
  </si>
  <si>
    <t>(Número de secciones con contenidos actualizados que se encuentran en el portal del Sistema Nacional de Transparencia / Número total de secciones con contenidos en línea que se encuentran en el portal del Sistema Nacional de Transparencia) * 100</t>
  </si>
  <si>
    <t>Índice de aumento y dispersión del Índice Compuesto del Cumplimiento de Obligaciones de Transparencia (ICCOT)</t>
  </si>
  <si>
    <r>
      <t>IAD</t>
    </r>
    <r>
      <rPr>
        <vertAlign val="subscript"/>
        <sz val="11"/>
        <rFont val="Arial Narrow"/>
        <family val="2"/>
      </rPr>
      <t>ICCOT</t>
    </r>
    <r>
      <rPr>
        <sz val="11"/>
        <rFont val="Arial Narrow"/>
        <family val="2"/>
      </rPr>
      <t xml:space="preserve"> = X͂</t>
    </r>
    <r>
      <rPr>
        <vertAlign val="subscript"/>
        <sz val="11"/>
        <rFont val="Arial Narrow"/>
        <family val="2"/>
      </rPr>
      <t>ICCOT</t>
    </r>
    <r>
      <rPr>
        <sz val="11"/>
        <rFont val="Arial Narrow"/>
        <family val="2"/>
      </rPr>
      <t>/σ</t>
    </r>
    <r>
      <rPr>
        <vertAlign val="subscript"/>
        <sz val="11"/>
        <rFont val="Arial Narrow"/>
        <family val="2"/>
      </rPr>
      <t>ICCOT</t>
    </r>
    <r>
      <rPr>
        <sz val="11"/>
        <rFont val="Arial Narrow"/>
        <family val="2"/>
      </rPr>
      <t xml:space="preserve">
Índice de aumento y dispersión del ICCOT</t>
    </r>
  </si>
  <si>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</si>
  <si>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t>Los Sujetos Obligados del ámbito Federal internalizan sus obligaciones de transparencia en sus dimensiones: Portal de Internet, Calidad de las Respuestas, Atención prestada por la Unidad de Transparencia y Acciones de Capacitación.</t>
  </si>
  <si>
    <t>Promedio ponderado de las cuatro dimensiones de la transparencia que serán valoradas a los Sujetos Obligados del ámbito Federal.</t>
  </si>
  <si>
    <t>Herramientas que regulan el cumplimiento de las obligaciones de transparencia por parte de los sujetos obligados del ámbito federal ajustadas.</t>
  </si>
  <si>
    <t>Porcentaje de herramientas ajustadas.</t>
  </si>
  <si>
    <t>Programa de verificaciones  a los sujetos obligados del ámbito federal en el cumplimiento de sus obligaciones en la Dimensión Portales de Transparencia realizado.</t>
  </si>
  <si>
    <t>Porcentaje de sujetos obligados verificados en Dimensión Portales</t>
  </si>
  <si>
    <t>Gestión-Eficacia-Anual</t>
  </si>
  <si>
    <t>Programa de verificaciones  a los sujetos obligados del ámbito federal en el cumplimiento de sus obligaciones en la Dimensión  Respuestas a Solicitudes de Información realizado.</t>
  </si>
  <si>
    <t>(Número de sujetos obligados verificados en la Dimensión  Respuestas a Solicitudes de Información  / Total de Sujetos Obligados) * 100</t>
  </si>
  <si>
    <t xml:space="preserve">Porcentaje de sujetos obligados verificados en la Dimensión Respuestas a Solicitudes de Información </t>
  </si>
  <si>
    <t>Programa de verificaciones  a los sujetos obligados del ámbito federal en el cumplimiento de sus obligaciones en la Dimensión Unidades de Transparencia realizado.</t>
  </si>
  <si>
    <t>(Número de sujetos obligados verificados en la Dimensión Unidades de Transparencia   / Total de Sujetos Obligados) * 100</t>
  </si>
  <si>
    <t xml:space="preserve">Porcentaje de sujetos obligados verificados en la  Dimensión Unidades de Transparencia </t>
  </si>
  <si>
    <t>Programa de verificaciones  a los sujetos obligados del ámbito federal en el cumplimiento de sus obligaciones en la Dimensión Acciones de Capacitación realizado.</t>
  </si>
  <si>
    <t>Porcentaje de sujetos obligados verificados en la  Dimensión Acciones de Capacitación</t>
  </si>
  <si>
    <t>Padrón de Sujetos Obligados actualizado.</t>
  </si>
  <si>
    <t xml:space="preserve">Porcentaje de actualización de Sujetos Obligados federales </t>
  </si>
  <si>
    <t>Apoyo a los organismos garantes de las Entidades Federativas en materia de cumplimientos de obligaciones emanadas del marco normativo vigente realizado.</t>
  </si>
  <si>
    <t>Porcentaje de atención</t>
  </si>
  <si>
    <t xml:space="preserve">Proceso de atención de reportes estadísticos e integración de datos necesarios para elaborar el Informe Anual del INAI realizado </t>
  </si>
  <si>
    <t>Porcentaje de generación de productos estadísticos</t>
  </si>
  <si>
    <t>(Recursos de Revisión interpuestos/Solicitudes de Información ingresadas)x 100</t>
  </si>
  <si>
    <t>Grado de inconformidad de los solicitantes con las respuestas recibidas</t>
  </si>
  <si>
    <t>Gestión-Calidad-Anual</t>
  </si>
  <si>
    <t>Proceso atención de las solicitudes de información pública por parte de los Sujetos Obligados del Orden Federal calculado</t>
  </si>
  <si>
    <t>IAI = [1- ((RRe + RRse)/Sip)]</t>
  </si>
  <si>
    <t xml:space="preserve">Índice de Acceso a la Información Pública </t>
  </si>
  <si>
    <t>Análisis de las propuestas de ajustes a  los Lineamientos Técnicos que regulan las obligaciones de transparencia específicas establecidas en el Título Tercero de la Ley Federal de Transparencia y Acceso a la Información Pública (LFTAIP)</t>
  </si>
  <si>
    <t xml:space="preserve">Porcentaje de propuestas de ajustes </t>
  </si>
  <si>
    <t>Desarrollo de las herramientas técnico normativas que harán posible la verificación de las obligaciones de transparencia en su Dimensión Portales</t>
  </si>
  <si>
    <t>Porcentaje de herramientas desarrolladas</t>
  </si>
  <si>
    <t>Desarrollo de las herramientas técnico normativas que harán posible la verificación de las obligaciones de transparencia en su Dimensión  Respuesta a Solicitudes de Información</t>
  </si>
  <si>
    <t>( Suma de Herramientas desarrolladas / Total de Herramientas necesarias para verificar cumplimiento de obligaciones en su Dimensión  Respuesta a Solicitudes de Información ) * 100</t>
  </si>
  <si>
    <t>Elaboración de los reportes de resultados de la verificación de las obligaciones de transparencia en su Dimensión Respuestas a las Solicitudes de Información</t>
  </si>
  <si>
    <t xml:space="preserve">(CEIGCR/CPIGCR)*100
</t>
  </si>
  <si>
    <t>Desarrollo de las herramientas técnico normativas que harán posible la verificación de las obligaciones de transparencia en su Dimensión  Unidades de Transparencia</t>
  </si>
  <si>
    <t>(Suma de Herramientas desarrolladas / Total de Herramientas necesarias para verificar cumplimiento de obligaciones en su Dimensión  Unidades de Transparencia ) * 100</t>
  </si>
  <si>
    <t>Elaboración de los reportes de resultados de la verificación de las obligaciones de transparencia en su Dimensión Unidades de Transparencia</t>
  </si>
  <si>
    <t xml:space="preserve">(CEIGDUT/CPIGDUT)*100
</t>
  </si>
  <si>
    <t>Porcentaje de cálculo del Índice Global del Desempeño de las Unidades de Transparencia (IGDUT) de los sujetos obligados del ámbito federal</t>
  </si>
  <si>
    <t>Desarrollo de las herramientas técnico normativas que harán posible la verificación de las obligaciones de transparencia en su Dimensión  Acciones de Capacitación</t>
  </si>
  <si>
    <t xml:space="preserve">(CEIGCAP/CPIGCAR)*100
</t>
  </si>
  <si>
    <t>Seguimiento a la actualización de los sujetos obligados en el Padrón</t>
  </si>
  <si>
    <t>(Direcciones Generales de Enlace consultadas / Total de Direcciones Generales de Enlace) * 100</t>
  </si>
  <si>
    <t>Porcentaje de cobertura de seguimiento</t>
  </si>
  <si>
    <t>Identificación y atención a las dudas más recurrentes que se generan en los estados respecto al cumplimiento de las obligaciones que emanan de la LGTAIP</t>
  </si>
  <si>
    <t>Porcentaje de seguimiento</t>
  </si>
  <si>
    <t>Proceso de verificación de la atención de las solicitudes en los plazos establecidos en la normatividad sistematizado</t>
  </si>
  <si>
    <t xml:space="preserve">(Número de solicitudes de información atendidas en tiempo/Número de solicitudes de información atendidas) x 100          </t>
  </si>
  <si>
    <t>Porcentaje de solicitudes de información atendidas oportunamente por parte de los sujeto obligados</t>
  </si>
  <si>
    <t>Atención a la demanda de reportes estadísticos sobre transparencia y acceso a la información por parte de Pleno y las Secretarías del INAI, así como las Direcciones Generales de Enlace</t>
  </si>
  <si>
    <t>(Número de Reportes Estadísticos Atendidos / Número de Reportes Estadísticos Demandados)*100</t>
  </si>
  <si>
    <t>Porcentaje de atención de la demanda de reportes estadísticos para la toma de decisiones</t>
  </si>
  <si>
    <t>Publicación proactiva de información estadística sobre transparencia y acceso a la información en el ámbito federal para ser utilizada por el Sistema Nacional de Transparencia, los sujetos obligados y el público en general</t>
  </si>
  <si>
    <t>(Estadísticas publicadas / estadísticas programadas)*100</t>
  </si>
  <si>
    <t>Porcentaje de estadísticas de Transparencia y de Acceso a la Información en el ámbito federal</t>
  </si>
  <si>
    <t>Obtención y procesamiento de los datos necesarios para elaborar el informe anual del INAI al Senado, de conformidad con las Leyes General de Transparencia y Acceso a la Información Pública y Federal de Transparencia y Acceso a la Información Pública, así como los Lineamientos para recabar la información de los sujetos obligados que permitan elaborar los informes anuales, publicados en el Diario Oficial de la Federación el 12 de febrero de 2016.</t>
  </si>
  <si>
    <t>(Número de formatos procesados / Número de formatos aplicables)*100</t>
  </si>
  <si>
    <t>Porcentaje de obtención y procesamiento de los datos necesarios para elaborar el Informe Anual</t>
  </si>
  <si>
    <t>Obtención y actualizacion de la base de datos de solicitudes de información ingresadas y recursos interpuestos</t>
  </si>
  <si>
    <t>Número de actualizaciones mensuales a las bases de datos</t>
  </si>
  <si>
    <t>Actualizaciones mensuales a las bases de datos</t>
  </si>
  <si>
    <t>Actualización del sentido de la resolución de los medios de impugnación</t>
  </si>
  <si>
    <t>Número de actualizaciones mensuales a la base de datos de medios de impugnación</t>
  </si>
  <si>
    <t>Actualizaciones mensuales de los sentidos de resolución por parte del Pleno del INAI de la base de datos de medios de impugnación a partir de la HCOM</t>
  </si>
  <si>
    <t xml:space="preserve">
Elaboración de los reportes de resultados de la verificación de las obligaciones de transparencia en su Dimensión Portales</t>
  </si>
  <si>
    <t>Actualizaciones</t>
  </si>
  <si>
    <t>Porcentaje de cálculo del Índice Global de Cumplimiento de los Portales de Transparencia (IGCPI) de los sujetos obligados del ámbito federal</t>
  </si>
  <si>
    <t xml:space="preserve">(CEIGCPI/CPIGCPI)*100
</t>
  </si>
  <si>
    <t xml:space="preserve">Contribuir a Garantizar el óptimo cumplimiento de los derechos a la información pública y la protección de datos personales, a través del acompañamiento y el seguimiento proporcionado a los sujetos obligados para el cumplimiento de la normatividad en materia de acceso a la información y protección de datos personales
</t>
  </si>
  <si>
    <t>Indicador Compuesto del Cumplimiento de Obligaciones de Transparencia (ICCOT), respecto de los sujetos obligados correspondientes</t>
  </si>
  <si>
    <t xml:space="preserve">Porcentaje de denuncias sustanciadas por incumplimiento a obligaciones de transparencia  </t>
  </si>
  <si>
    <t>[AEI=(Asesorías especializadas impartidas)/((AEP=Asesorías especializadas programadas) + (AES=Asesorías especializadas solicitadas por los sujetos obligados correspondientes))]*100</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</si>
  <si>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</si>
  <si>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Indicador Compuesto del Cumplimiento de Obligaciones de Transparencia (ICCOT).</t>
  </si>
  <si>
    <t>índice</t>
  </si>
  <si>
    <t>Los sujetos obligados correspondientes  cumplen con las disposiciones establecidas en el marco normativo de transparencia y acceso a la información.</t>
  </si>
  <si>
    <t>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t>
  </si>
  <si>
    <t>1.1 Verificación del cumplimiento de los criterios de las obligaciones de transparencia de los sujetos obligados con los Poderes Legislativo y Judicial.</t>
  </si>
  <si>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</si>
  <si>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t>
  </si>
  <si>
    <t>1.5 Actualización permanente de los sujetos obligados correspondientes que causen alta, baja o deban modificarse en el padrón de sujetos obligados del ámbito federal.</t>
  </si>
  <si>
    <t>2.2  Acompañamiento al programa específico de Políticas de Acceso.</t>
  </si>
  <si>
    <t>(ARGAT= Número de actividades del programa de trabajo de Gobierno Abierto y Transparencia Proactiva realizadas/APGAT=Número de actividades acordadas con los sujetos obligados que participan en el programa de trabajo de Gobierno Abierto y Transparencia Proactiva)* 100</t>
  </si>
  <si>
    <t>2.4 Realización de actividades especificas para promover la cultura de transparencia en los sujetos obligados correspondientes.</t>
  </si>
  <si>
    <t xml:space="preserve">Realización del Proyecto Especial: Observatorio de Justicia Abierta </t>
  </si>
  <si>
    <t>Porcentaje de avance del Proyecto</t>
  </si>
  <si>
    <t>Porcentaje de presupuesto ejercido</t>
  </si>
  <si>
    <t>1 5. Actualización permanente de los sujetos obligados correspondientes que causen alta, baja o deban modificarse en el padrón de sujetos obligados del ámbito federal.</t>
  </si>
  <si>
    <t>(Consultas técnicas y normativas atendidas/Consultas técnicas y normativas presentadas)*100</t>
  </si>
  <si>
    <t>2.2 Acompañamiento al programa específico de Políticas de Acceso.</t>
  </si>
  <si>
    <t>[AEI=Asesorías especializadas impartidas)/((AEP=Asesorías especializadas programadas) + (AES=Asesorías especializadas solicitadas por los sujetos obligados correspondientes))]*100</t>
  </si>
  <si>
    <t xml:space="preserve">Contribuir a garantizar el óptimo cumplimiento de los derechos de acceso a la información y la protección de datos personales mediante mecanismos preventivos que permitan a los sujetos regulados aplicar la legislación en materia de protección de datos personales en aquellos tratamientos de datos personales que lleven a cabo. </t>
  </si>
  <si>
    <t>(Número de tratamientos intensivos o relevantes de datos personales o de propuestas normativas relacionadas con la materia que son fortalecidas / número de tratamientos intensivos o relevantes de datos personales o de propuestas normativas que recibieron una opinión técnica o recomendación) * 100</t>
  </si>
  <si>
    <t xml:space="preserve">Los responsables y titulares cuentan con instrumentos normativos vigentes, federales y locales, apegados a los estándares en materia de protección de datos personales, así como con orientaciones técnicas satisfactorias. </t>
  </si>
  <si>
    <t>(Número de propuestas normativas en materia de protección de datos personales consideradas por la Secretaría de Protección de Datos Personales o la Comisión de Normatividad de Datos Personales u otra Comisión del Instituto, a efecto de ser sometidas a consideración del Pleno de este Instituto para el ejercicio de sus atribuciones normativas) / (número de propuestas normativas desarrolladas por la Dirección General de Normatividad y Consulta) * 100</t>
  </si>
  <si>
    <t>(Sumatoria de calificaciones que se obtengan de las encuestas  de experiencia y satisfacción requisitadas en su totalidad por el consultante y que reciba la Dirección General de Normatividad y Consulta) /(Número de encuestas de experiencia y satisfacción requisitadas en su totalidad por el consultante y que reciba la Dirección General de Normatividad y Consulta)</t>
  </si>
  <si>
    <t xml:space="preserve">Porcentaje de incidencia de las propuestas normativas en materia de protección de datos personales desarrolladas. 
</t>
  </si>
  <si>
    <t>Servicio de acompañamiento y atención a consultas especializadas en materia de protección de datos personales provisto.</t>
  </si>
  <si>
    <t>Plan de fortalecimiento normativo del derecho a la protección de datos personales implementado.</t>
  </si>
  <si>
    <t>(Número de propuestas y/o actualización de instrumentos normativos en materia de protección de datos personales desarrollados) * (0.2) + (porcentaje de revisión de resoluciones emitidas por el Pleno del INAI en materia de protección de datos personales, con el fin de identificar criterios de interpretación) * (0.8)</t>
  </si>
  <si>
    <t>Índice consultivo y orientación especializada en materia de protección de datos personales.</t>
  </si>
  <si>
    <t>Índice de gestión normativa.</t>
  </si>
  <si>
    <t>Atención de consultas especializadas en materia de protección de datos personales.</t>
  </si>
  <si>
    <t>(Número de orientaciones técnicas emitidas en materia de protección de datos personales) / (número de consultas especializadas recibidas) * 100</t>
  </si>
  <si>
    <t>Porcentaje de consultas especializadas en materia de protección de datos personales atendidas.</t>
  </si>
  <si>
    <t>Emisión de opiniones técnicas y/o proyectos de dictámenes de las evaluaciones de impacto en la protección de datos personales respecto de tratamientos intensivos o relevantes de datos personales, incluyendo aquéllos que involucren datos personales sensibles.</t>
  </si>
  <si>
    <t xml:space="preserve">Porcentaje de opiniones técnicas y/o proyectos de dictámenes de las evaluaciones de impacto en la protección de datos personales emitidas. </t>
  </si>
  <si>
    <t>Generación de proyectos y/o actualización de instrumentos normativos.</t>
  </si>
  <si>
    <t>Número de propuestas y/o actualización de instrumentos normativos en materia de protección de datos personales desarrollados.</t>
  </si>
  <si>
    <t>Número de propuestas de instrumentos normativos y/o actualización de los mismos desarrollados.</t>
  </si>
  <si>
    <t>Revisión de resoluciones emitidas por el Pleno del INAI en materia de protección de datos personales, para identificar criterios de interpretación.</t>
  </si>
  <si>
    <t>(Número de resoluciones emitidas por el Pleno del INAI en materia de protección de datos personales revisadas) / (número de resoluciones emitidas por el Pleno del INAI en materia de protección de datos personales) * 100</t>
  </si>
  <si>
    <t>Porcentaje de revisión de las resoluciones emitidas por el Pleno del INAI en materia de protección de datos personales que son revisadas, con el fin de identificar criterios de interpretación.</t>
  </si>
  <si>
    <t>Elaboración de estudios en materia de protección de datos personales.</t>
  </si>
  <si>
    <t>Número de estudios en materia de protección de datos personales elaborados.</t>
  </si>
  <si>
    <t>Número de estudios elaborados para difundir y ampliar el conocimiento del derecho a la protección de datos personales.</t>
  </si>
  <si>
    <t>Estratégico-Calidad-Anual</t>
  </si>
  <si>
    <t>Proyectos normativos</t>
  </si>
  <si>
    <t>Contribuir a garantizar el óptimo cumplimiento de los derechos de acceso a la información pública y la protección de datos personales, mediante procedimientos legales para hacer efectivo el derecho a la protección de datos personales y el ejercicio de los derechos de acceso, rectificación, cancelación y oposición al tratamiento de datos personales en posesión de los particulares.</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</si>
  <si>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</si>
  <si>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Promedio de días hábiles transcurridos dentro de los procedimientos en materia de protección de datos personales hasta la imposición de una sanción a quien vulnere la Ley Federal de Protección de Datos Personales en Posesión de los Particulares.</t>
  </si>
  <si>
    <t>Estratégico-Eficiencia-Anual</t>
  </si>
  <si>
    <t>Los titulares de los datos personales cuentan con el procedimiento de verificación para el ejercicio de su derecho de protección de datos personales.</t>
  </si>
  <si>
    <t>(Número de procedimientos de verificación concluidos en los que se instruye iniciar el procedimiento de imposición de sanciones / número procedimientos de verificación concluidos ) * 100</t>
  </si>
  <si>
    <t>Porcentaje de procedimientos de verificación concluidos en los que se ordena iniciar el procedimiento de imposición de sanciones.</t>
  </si>
  <si>
    <t>Procedimientos de investigación y verificación concluidos</t>
  </si>
  <si>
    <t>(Número de procedimientos de investigación concluidos en 90 días hábiles o menos / número de procedimientos de investigación concluidos) * 100</t>
  </si>
  <si>
    <t>(Número de procedimientos de verificación concluidos en 100 días hábiles o menos / Total de procedimientos de verificación concluidos) * 100</t>
  </si>
  <si>
    <t>Porcentaje de procedimientos de investigación conforme a la Ley Federal de Protección de Datos Personales en Posesión de los Particulares que se concluyen en 90 días hábiles o menos.</t>
  </si>
  <si>
    <t>Porcentaje de procedimientos de verificación conforme a la Ley Federal de Protección de Datos Personales en Posesión de los Particulares que se concluyen en 100 días hábiles o menos.</t>
  </si>
  <si>
    <t>Gestión-Eficiencia-Semestral</t>
  </si>
  <si>
    <t>Admisión y orientación de denuncias</t>
  </si>
  <si>
    <t>(Número de denuncias admitidas en 5 días hábiles o menos / Número de denuncias admitidas) * 100</t>
  </si>
  <si>
    <t>(Número de denuncias orientadas o reconducidas en 10 días hábiles o menos / Número de denuncias orientadas o reconducidas) * 100</t>
  </si>
  <si>
    <t>(Número de notificaciones personales realizadas en 10 días hábiles o menos / Número de notificaciones personales totales) * 100</t>
  </si>
  <si>
    <t>Porcentaje de denuncias admitidas conforme a la Ley Federal de Protección de Datos Personales en Posesión de los Particulares en 5 días hábiles o menos.</t>
  </si>
  <si>
    <t>Porcentaje de denuncias que son orientadas o reconducidas en 10 días hábiles o menos.</t>
  </si>
  <si>
    <t>Gestión-Eficiencia-Trimestral</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</si>
  <si>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</si>
  <si>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Los titulares de los datos personales que hacen efectivo el ejercicio de sus derechos de acceso, rectificación, cancelación y oposición al tratamiento de sus datos personales en posesión de los particulares utilizan mecanismos legales expeditos.</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</si>
  <si>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</si>
  <si>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Promedio de días para la atención de los procedimientos.</t>
  </si>
  <si>
    <t>Gestión-Eficiencia-Anual</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</si>
  <si>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</si>
  <si>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</si>
  <si>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(Número de días empleados en la sustanciación de los procedimientos de imposición de sanciones hasta el cierre de instrucción) / (Número de procedimientos de imposición de sanciones atendidos)</t>
  </si>
  <si>
    <t>Promedio de días para la conclusión de los procedimientos de protección de derechos.</t>
  </si>
  <si>
    <t>Promedio de días para la conclusión de los procedimientos de imposición de sanciones.</t>
  </si>
  <si>
    <t>Atención a las solicitudes de protección de derechos y a las resoluciones emitidas por el Pleno que ordenan la imposición de sanciones.</t>
  </si>
  <si>
    <t>(Procedimientos de protección de derechos notificados con invitación a conciliar / Procedimientos de protección de derechos admitidos) * 100</t>
  </si>
  <si>
    <t>Porcentaje de procedimientos de protección de derechos notificados con invitación a conciliar.</t>
  </si>
  <si>
    <t>((Número de Procedimientos de Protección de Derechos con cierre de instrucción  + Número de Procedimientos de Protección de Derechos concluidos mediante acuerdos) / Procedimientos de Protección de Derechos concluidos en el periodo) * 100</t>
  </si>
  <si>
    <t>Porcentaje de procedimientos de protección de derechos concluidos.</t>
  </si>
  <si>
    <t>(Número de procedimientos de imposición de sanciones con cierre de instrucción dentro del 80% del plazo máximo permitido por la LFPDPPP / Proyectos  en el periodo) * 100</t>
  </si>
  <si>
    <t>Porcentaje de procedimientos de imposición de sanciones concluidos.</t>
  </si>
  <si>
    <t>Contribuir a promover el pleno ejercicio de los derechos de acceso a la información pública y de protección de datos personales, así como la transparencia y apertura de las instituciones públicas a través de que los organismos garantes y sujetos obligados promuevan la interacción entre las autoridades y la sociedad y generen información y conocimiento público útil.</t>
  </si>
  <si>
    <t>((Subíndice de Transparencia) + (Subíndice de Participación))/2</t>
  </si>
  <si>
    <t>((Tasa de variación promedio en la implementación de prácticas de gobierno abierto)+(Tasa de variación promedio en la implementación de prácticas de transparencia proactiva))/2</t>
  </si>
  <si>
    <t xml:space="preserve">Índice de Gobierno Abierto </t>
  </si>
  <si>
    <t>Tasa de variación en la implementación de políticas y/o prácticas  de apertura gubernamental y transparencia proactiva</t>
  </si>
  <si>
    <t>Estratégico-Eficacia-Bienal</t>
  </si>
  <si>
    <t>Porcentaje de instituciones con acciones implementadas de la Política de Gobierno Abierto</t>
  </si>
  <si>
    <t>1. Política de Gobierno Abierto implementada</t>
  </si>
  <si>
    <t>((Número de instituciones con acciones en materia de Gobierno Abierto) / (Población Objetivo de la Política de Gobierno Abierto)) * 100</t>
  </si>
  <si>
    <t>Estratégico-Eficacia-Semestral</t>
  </si>
  <si>
    <t>2. Política de Transparencia Proactiva implementada</t>
  </si>
  <si>
    <t>((Número de instituciones con acciones en materia de transparencia proactiva) / (Población Objetivo de la Política de Transparencia Proactiva))* 100</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</si>
  <si>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</si>
  <si>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1. Sensibilización sobre Gobierno Abierto y Transparencia Proactiva</t>
  </si>
  <si>
    <t>1.1. Porcentaje de cumplimiento de las actividades de sensibilización programadas y solicitadas en el periodo en materia de Gobierno Abierto y Transparencia Proactiva</t>
  </si>
  <si>
    <t>((Número de actividades de sensibilización de gobierno abierto y transparencia proactiva realizadas durante el periodo)/((Número de actividades de sensibilización en  gobierno abierto y transparencia proactiva programadas en el periodo)+(Número de actividades de sensibilización en materia de gobierno abierto y transparencia proactiva solicitadas durante el periodo)))*100</t>
  </si>
  <si>
    <t>2. Emisión de opiniones en materia de Gobierno Abierto y Transparencia Proactiva</t>
  </si>
  <si>
    <t>2.1. Porcentaje de opiniones emitidas en materia de gobierno abierto y transparencia proactiva emitidas con respecto a las consultas formales realizadas en la materia</t>
  </si>
  <si>
    <t>((Número de opiniones en materia de gobierno abierto y transparencia proactiva emitidas en el periodo) / (Número de consultas formales en materia de gobierno abierto y transparencia proactiva recibidas en el periodo))*100</t>
  </si>
  <si>
    <t xml:space="preserve">3.1. Porcentaje de atención de las actividades de promoción y acompañamiento en materia de Gobierno Abierto y Transparencia Proactiva </t>
  </si>
  <si>
    <t>3. Promoción y acompañamiento de las acciones realizadas por organismos garantes y sujetos obligados en materia de gobierno abierto y transparencia proactiva</t>
  </si>
  <si>
    <t>((Número de acciones de promoción y acompañamiento en materia de gobierno abierto y transparencia proactiva realizadas))/(Número de acciones de promoción y acompañamiento en materia de gobierno abierto y transparencia proactiva solicitadas))*100</t>
  </si>
  <si>
    <t>4.1. Porcentaje de reportes, guías y herramientas derivadas de las Políticas de Gobierno Abierto y Transparencia Proactiva elaboradas con respecto a las programadas</t>
  </si>
  <si>
    <t>4. Elaboración de reportes, guías y herramientas en materia de Gobierno Abierto y Transparencia Proactiva</t>
  </si>
  <si>
    <t>((Número de reportes, guías y herramientas sobre gobierno abierto y transparencia proactiva realizadas en el periodo)/(Número de reportes, guías y herramientas sobre gobierno abierto y transparencia proactiva programadas en el periodo))*100</t>
  </si>
  <si>
    <t>5.1. Porcentaje de acciones realizadas en el marco de la participación del INAI en la Alianza para el Gobierno Abierto.</t>
  </si>
  <si>
    <t>5. Participación del INAI en la Alianza para el Gobierno Abierto (AGA)</t>
  </si>
  <si>
    <t>((Número de acciones realizadas en el marco de la representación del INAI en la Alianza para el Gobierno Abierto) / (Número de acciones programadas en el marco de la participación del INAI en la Alianza para el Gobierno Abierto)) *100</t>
  </si>
  <si>
    <t xml:space="preserve">
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
 </t>
  </si>
  <si>
    <t xml:space="preserve">
 =(Nuevos sistemas implementados x 0.5 ) +
(Disponibilidad de los servicios del Centro de Procesamiento de Datos (CPD) x 0.3 )
+ (Satisfacción de usuarios x 0.2 )</t>
  </si>
  <si>
    <t>La población en general,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</si>
  <si>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0.2 ) +
(Requerimientos de nueva funcionalidad para la PNT atendidos x 0.15 ) +
(Requerimientos de nueva funcionalidad para otros sistemas atendidos x 0.15 ) +
(Disponibilidad de los servicios del Centro de Procesamiento de Datos (CPD) x 0.3 ) + 
(Satisfacción de usuarios x 0.2 )</t>
  </si>
  <si>
    <t>Índice de efectividad en la entrega de herramientas y servicios para el Sistema Nacional de Transparencia y de Datos Personales, así como los procesos sustantivos internos.</t>
  </si>
  <si>
    <t>Procesos sustantivos del Instituto automatizados y seguros.</t>
  </si>
  <si>
    <t>( Número de Nuevos sistemas concluidos o con avance en los tiempos y forma previstos / Total de nuevos sistemas autorizados) * 100</t>
  </si>
  <si>
    <t>Servicios integrales en materia de TIC proporcionados.</t>
  </si>
  <si>
    <t>(Número de horas disponibles /Número de horas totales) * 100</t>
  </si>
  <si>
    <t>Programa de concientización sobre el aprovechamiento de las TIC desarrollado.</t>
  </si>
  <si>
    <t>(Número de respuestas satisfactorias  / Total de preguntas de la encuesta) * 100</t>
  </si>
  <si>
    <t xml:space="preserve">Porcentaje de nuevos sistemas para el Instituto implementados. </t>
  </si>
  <si>
    <t>Porcentaje de disponibilidad de los  servicios del Centro de Procesamiento de Datos (CPD).</t>
  </si>
  <si>
    <t>Porcentaje anual de satisfacción de usuarios.</t>
  </si>
  <si>
    <t>Diseño de estrategias tecnológicas para habilitar o potencializar los procesos sustantivos de la Plataforma Nacional de Transparencia.</t>
  </si>
  <si>
    <t>(Número de desarrollos de la PNT concluidos o con avance en los tiempos y forma previstos / Total de desarrollos aprobados de la PNT) * 100</t>
  </si>
  <si>
    <t>Porcentaje de atención de requerimientos de nueva funcionalidad para la Plataforma Nacional de Transparencia.</t>
  </si>
  <si>
    <t>Diseño de estrategias tecnológicas para habilitar o potencializar procesos sustantivos.</t>
  </si>
  <si>
    <t>(Número de desarrollos concluidos o con avance en los tiempos y forma previstos / Total de desarrollos aprobados) * 100</t>
  </si>
  <si>
    <t>Porcentaje de atención a los requerimientos de los sistemas del instituto implementados.</t>
  </si>
  <si>
    <t>Implementación y soporte a la operación de la Plataforma Nacional de Transparencia.</t>
  </si>
  <si>
    <t>Porcentaje de solicitudes de soporte atendidos para la Plataforma Nacional de Transparencia.</t>
  </si>
  <si>
    <t>(Número de soportes a la PNT atendidos en tiempo  / Total solicitudes de soporte) *100</t>
  </si>
  <si>
    <t>Implementación y soporte a operación de soluciones tecnológicas de procesos automatizados.</t>
  </si>
  <si>
    <t>Porcentaje de solicitudes de soporte a aplicativos atendidos.</t>
  </si>
  <si>
    <t>(Número de soportes a aplicativos atendidos en tiempo  / Total solicitudes de soporte) *100</t>
  </si>
  <si>
    <t>Difusión de buenas prácticas en relación a uso de TIC.</t>
  </si>
  <si>
    <t>(Número de publicaciones realizadas / Número de publicaciones planeadas *100</t>
  </si>
  <si>
    <t>Porcentaje de Publicaciones.</t>
  </si>
  <si>
    <t>Asesorías específicas (SIRVE).</t>
  </si>
  <si>
    <t>(Reportes de incidentes resueltos no mayor a 4 hrs / número de reportes totales) * 100</t>
  </si>
  <si>
    <t>Porcentaje de servicios de la mesa de servicios atendidos mediante el nivel de servicio establecido SLA no mayor a 4 hrs.</t>
  </si>
  <si>
    <t xml:space="preserve">Aplicación de Pruebas de Penetración (PENTEST) a los Micrositios.
</t>
  </si>
  <si>
    <t>(Solicitudes Resueltas / número de solicitudes totales) * 100</t>
  </si>
  <si>
    <t>Porcentaje de solicitudes de pruebas de penetración atendidos para los micrositios Institucionales.</t>
  </si>
  <si>
    <t>Atención a solicitudes de soporte a malware.</t>
  </si>
  <si>
    <t>Estandarización y automatización de procesos.</t>
  </si>
  <si>
    <t>Porcentaje de requerimientos de los sistemas del instituto implementados.</t>
  </si>
  <si>
    <t>Mejoramiento de los procesos automatizados.</t>
  </si>
  <si>
    <t>(Número de soportes a aplicativos atendidos en tiempo  / Total solicitudes de soporte) * 100</t>
  </si>
  <si>
    <t>Provisión de servicios integrales en materia de TIC.</t>
  </si>
  <si>
    <t>Presentación de publicaciones</t>
  </si>
  <si>
    <t>Porcentaje de presentación de publicaciones</t>
  </si>
  <si>
    <t>Porcentaje de presentación de publicaciones = (Eventos realizados / Eventos programados) x 100</t>
  </si>
  <si>
    <t>Realización de El INAI en tu escuela</t>
  </si>
  <si>
    <t>Porcentaje de escuelas visitadas</t>
  </si>
  <si>
    <t>Porcentaje de escuelas visitadas = (N° de escuelas visitadas / N° de escuelas programadas) x 100</t>
  </si>
  <si>
    <t>Actualización de presentaciones de publicaciones planeadas (10).</t>
  </si>
  <si>
    <t>1o, 2o, 3er y 4o Trimestre.</t>
  </si>
  <si>
    <t>20%, 50%, 70% y 100%.</t>
  </si>
  <si>
    <t>Actualización del número de planteles en las que el "INAI en tu escuela", se implementará (18).</t>
  </si>
  <si>
    <t>0%, 33.33%, 66.66% y 100%.</t>
  </si>
  <si>
    <t>(Porcentaje de consultas especializadas en materia de protección de datos personales atendidas) * (0.5) + (Porcentaje de opiniones técnicas y/o proyectos de dictámenes de las evaluaciones de impacto en la protección de datos personales emitidas) * (0.3) + (número de estudios elaborados para difundir y ampliar el conocimiento del derecho a la protección de datos personales) * (0.2)</t>
  </si>
  <si>
    <t>Semestral</t>
  </si>
  <si>
    <t>2o y 4o.</t>
  </si>
  <si>
    <t>Incremento del número de estudios a realizar durante el año (9).</t>
  </si>
  <si>
    <t>4 y 5.</t>
  </si>
  <si>
    <t>Se integran cuatro proyectos y se elimina uno.</t>
  </si>
  <si>
    <t>1º trimestre, 2º trimestre, 3º trimestre,4º trimestre y Anual</t>
  </si>
  <si>
    <t>La meta al primer trimestre se modificó de 18 a 14</t>
  </si>
  <si>
    <t>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t>
  </si>
  <si>
    <t>Contribuir a garantizar el óptimo cumplimiento de los derechos de acceso a la información pública y la protección de datos personales, mediante procedimientos para el cumplimiento de las disposiciones de la Ley General de Protección de Datos Personales en Posesión de Sujetos Obligados.</t>
  </si>
  <si>
    <t>(Sumatoria de días hábiles que transcurren desde el inicio de un procedimiento de investigación hasta la emisión del acuerdo + Sumatoria de días hábiles que transcurren desde el inicio de un procedimiento de verificación hasta la emisión de la resolución)/Número total de procedimientos</t>
  </si>
  <si>
    <t>Porcentaje de Sujetos Obligados con áreas de mejora en el tratamiento de datos personales</t>
  </si>
  <si>
    <t>(Número de sujetos obligados con áreas de mejora / Número de sujeto obligados evaluados)*100</t>
  </si>
  <si>
    <t>Porcentaje de procedimientos de investigación iniciados conforme a la Ley General de Protección de Datos Personales en Posesión de Sujetos Obligados que concluyen en verificación</t>
  </si>
  <si>
    <t>Los Sujetos Obligados tratan adecuadamente los datos personales con base en  las disposiciones establecidas en la Ley General de Protección de Datos Personales en Posesión de Sujetos Obligados.</t>
  </si>
  <si>
    <t>(Número de procedimientos de verificación / Número de procedimientos de investigación) * 100</t>
  </si>
  <si>
    <t>Porcentaje de procedimientos de investigación y verificación conforme a la Ley General de Protección de Datos Personales en Posesión de Sujetos Obligados que se concluyen.</t>
  </si>
  <si>
    <t>Porcentaje de sujetos obligados diagnosticados en el desempeño de las disposiciones de la Ley General de Protección de Datos Personales en Posesión de Sujetos Obligados</t>
  </si>
  <si>
    <t>(Número de investigaciones concluidas + Número de verificaciones concluidas)/( Número de investigaciones iniciadas + Número de verificaciones iniciadas) * 100</t>
  </si>
  <si>
    <t>(Número de  sujetos obligados diagnosticados en el desempeño de las disposiciones de la LGPDPPSO / Total de Sujetos Obligados programados a diagnosticar) *100</t>
  </si>
  <si>
    <t>Porcentaje de denuncias admitidas conforme a la Ley General de Protección de Datos Personales en Posesión de Sujetos Obligados en 10 días hábiles o menos.</t>
  </si>
  <si>
    <t>Admisión de denuncias</t>
  </si>
  <si>
    <t>(Número de denuncias admitidas en 10 días hábiles o menos / Número de denuncias admitidas) * 100</t>
  </si>
  <si>
    <t>Porcentaje de notificaciones personales realizadas en 10 días hábiles o menos.</t>
  </si>
  <si>
    <t>Realización de notificaciones personales.</t>
  </si>
  <si>
    <t>Porcentaje de avance en el desarrollo de documentos técnicos</t>
  </si>
  <si>
    <t>Desarrollo de documentos técnicos que permiten la medición del desempeño en el cumplimiento de los principios y deberes establecidos en la Ley General de Protección de Datos Personales en Posesión de Sujetos Obligados.</t>
  </si>
  <si>
    <t xml:space="preserve">
(Número de documentos técnicos realizados / Número de documentos técnicos programados) * 100</t>
  </si>
  <si>
    <t>Porcentaje de atención de asesorías técnicas solicitadas y programadas</t>
  </si>
  <si>
    <t>Implementación de asesorías técnicas para la aplicación de los criterios y herramientas para la medición del desempeño en el cumplimiento de las obligaciones establecidas para los sujetos obligados en la Ley General de Protección de Datos Personales en Posesión de Sujetos Obligados.</t>
  </si>
  <si>
    <t>[(Número de asesorías técnicas solicitadas realizadas + Número de asesorías técnicas programadas realizadas) / (Número de asesorías técnicas solicitadas + Número de asesorías técnicas programadas)] * 100</t>
  </si>
  <si>
    <t>Porcentaje del personal de la DGEIVSP que completó el programa de capacitación</t>
  </si>
  <si>
    <t>Implementación del programa de capacitación para el personal de la DGEIVSP</t>
  </si>
  <si>
    <t>(Personal de la DGEIVSP que completó el programa de capacitación / Personal de la DGEIVSP) * 100</t>
  </si>
  <si>
    <t>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</si>
  <si>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Contribuir a promover el pleno ejercicio de los derechos de acceso a la información y de protección de datos personales, así como la transparencia y apertura de las instituciones públicas a través de la adopción de Modelos de Gestión Documental.</t>
  </si>
  <si>
    <t>[(CPa/CPb) - 1]*100</t>
  </si>
  <si>
    <t>La modificación en la meta programada anual de 80 a 3, se debe a que, con base en los resultados obtenidos en 2018, la tasa de variación máxima para 2019 es de 10.33.</t>
  </si>
  <si>
    <t xml:space="preserve">4o </t>
  </si>
  <si>
    <t xml:space="preserve">Porcentaje de sujetos obligados que derivado de la adopción del MGD-RTA  aplican buenas prácticas en materia de gestión documental </t>
  </si>
  <si>
    <t xml:space="preserve">Los sujetos obligados realizan una gestión documental y organización de archivos de forma óptima. </t>
  </si>
  <si>
    <t xml:space="preserve">(No. de Sujetos Obligados que a través del MGD-RTA aplican buenas prácticas para una adecuada gestión documental y organización de archivos/No. de Sujetos Obligados que adoptan el MGD-RTA para una adecuada gestión documental y organización de archivos) X 100 </t>
  </si>
  <si>
    <t>Porcentaje de cumplimiento de la estrategia de vinculación nacional e internacional del INAI en materia de gestión documental y administración de archivos.</t>
  </si>
  <si>
    <t>Estrategia de vinculación nacional y agenda internacional del INAI en materia de gestión documental y administración de archivos ejecutada.</t>
  </si>
  <si>
    <t>(Acciones de vinculación realizadas / acciones de vinculación autorizadas) X 100</t>
  </si>
  <si>
    <t xml:space="preserve">Porcentaje de sujetos obligados que adoptan el MGD-RTA y cumplen el nivel INICIAL del Modelo </t>
  </si>
  <si>
    <t>Modelo de gestión documental implementado</t>
  </si>
  <si>
    <t>(No. de sujetos obligados que adoptan el MGD-RTA y cumplen el nivel INICIAL del Modelo/No. de sujetos obligados que adoptan el Modelo de Gestión Documental de la RTA) X 100</t>
  </si>
  <si>
    <t>Porcentaje de satisfacción en la organización de seminarios y eventos en gestión documental.</t>
  </si>
  <si>
    <t>Organización de seminarios y eventos en gestión documental.</t>
  </si>
  <si>
    <t>(Número de asistentes encuestados con opinión positiva de los eventos N / Número de asistentes encuestados de los eventos N ) X 100</t>
  </si>
  <si>
    <t>Número de adhesiones y/o renovaciones a organismos nacionales e internacionales realizadas.</t>
  </si>
  <si>
    <t>Colaboraciones con organismos nacionales e internacionales en el ámbito de la gestión documental y archivos.</t>
  </si>
  <si>
    <t>Número de adhesiones y/o renovaciones realizadas</t>
  </si>
  <si>
    <t>Adhesiones y/o renovaciones</t>
  </si>
  <si>
    <t>Número de convenios interinstitucionales en materia de gestión documental y archivos presentados al Pleno del Instituto.</t>
  </si>
  <si>
    <t>Presentación de convenios de colaboración interinstitucional en materia de gestión documental y archivos.</t>
  </si>
  <si>
    <t>Número de convenios presentados al Pleno para su aprobación</t>
  </si>
  <si>
    <t>Convenios presentados</t>
  </si>
  <si>
    <t>Gestión-Eficacia_Semestral</t>
  </si>
  <si>
    <t>Porcentaje de participaciones en foros y eventos.</t>
  </si>
  <si>
    <t>Participación en foros y eventos de gestión documental</t>
  </si>
  <si>
    <t>(Número de participaciones en eventos / Número de participaciones en eventos autorizadas por el Instituto) X 10</t>
  </si>
  <si>
    <t>Porcentaje de estudios y proyectos normativos realizados.</t>
  </si>
  <si>
    <t>Realización de estudios y proyectos normativos  en materia de gestión documental</t>
  </si>
  <si>
    <t>(Número de  estudios y proyectos normativos realizados / Número de estudios y proyectos normativos programados)*10</t>
  </si>
  <si>
    <t>Número de legislaciones locales revisadas y analizadas</t>
  </si>
  <si>
    <t>Análisis y revisión de legislaciones locales en materia de archivos</t>
  </si>
  <si>
    <t>Número de legislaciones locales revisadas</t>
  </si>
  <si>
    <t>Legislaciones revisadas</t>
  </si>
  <si>
    <t>Porcentaje de publicaciones en materia de gestión documental y archivos</t>
  </si>
  <si>
    <t>Publicaciones en materia de gestión documental y archivos</t>
  </si>
  <si>
    <t xml:space="preserve">(Número de publicaciones realizadas / Número de publicaciones previstas) X 100 </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</si>
  <si>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</si>
  <si>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</si>
  <si>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</si>
  <si>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en las acciones de socialización del Modelo de Gestión Documental de la RTA en los sujetos obligados participantes 
</t>
  </si>
  <si>
    <t>Socialización del Modelo de Gestión Documental de la RTA (MGD-RTA) entre los nuevos sujetos obligados</t>
  </si>
  <si>
    <t>(Número de acciones de socialización del MGD-RTA realizadas en los sujetos obligados participantes/Número de acciones de socialización del MGD-RTA programadas en los sujetos obligados participantes en el MGD de la RTA) X 100</t>
  </si>
  <si>
    <t>Gestión-Eficacia-anual</t>
  </si>
  <si>
    <t>Número de actividades programadas derivadas de las adhesiones, renovaciones y convenios.</t>
  </si>
  <si>
    <t>Realización de actividades derivadas de las adhesiones, renovaciones y convenios.</t>
  </si>
  <si>
    <t>Número de actividades realizadas / Número de actividades programadas</t>
  </si>
  <si>
    <t>Porcentaje de avance en las acciones de difusión y capacitación a los Órganos Garantes Estatales y sujetos obligados para el cumplimiento de la Ley General de Archivos.</t>
  </si>
  <si>
    <t>Realización de acciones derivadas de la aprobación de la Ley General de Archivos hacia los organismos garantes estatales y nuevos sujetos obligados</t>
  </si>
  <si>
    <t>(Número de acciones realizadas / Número de acciones  programadas) X 100</t>
  </si>
  <si>
    <t>Porcentaje de avance de las actividades de la carga de información de los recursos de revisión del SIGEMI al GD-M</t>
  </si>
  <si>
    <t>Porcentaje de avance de las actividades para la conformación del Archivo Histórico del INAI</t>
  </si>
  <si>
    <t>Carga de información de los recursos de revisión del SIGEMI al GD-Mx.</t>
  </si>
  <si>
    <t>Conformación del Archivo Histórico del INAI</t>
  </si>
  <si>
    <t>(Actividades realizadas / Actividades programadas) * 100</t>
  </si>
  <si>
    <t>Tasa de crecimiento de solicitudes de acceso a la información pública y de acceso y corrección de datos personales</t>
  </si>
  <si>
    <t>Contribuir a promover el pleno ejercicio de los derechos de acceso a la información pública y de protección de datos personales, así como a transparencia y apertura de las instituciones públicas, mediante acciones de promoción y vinculación dirigidas a la sociedad.</t>
  </si>
  <si>
    <t>Tasa de crecimiento de solicitudes de acceso a la información pública y de acceso y corrección de datos personales = ((Solicitudes de acceso a información pública realizadas a través de la Plataforma Nacional de Transparencia en el año en curso + Solicitudes de acceso a datos personales realizadas a través de la Plataforma Nacional de Transparencia en el año en curso)-(Solicitudes de acceso a información pública realizadas a través de la Plataforma Nacional de Transparencia en el año inmediato anterior + Solicitudes de acceso a datos personales realizadas a través de la Plataforma Nacional de Transparencia en el año inmediato anterior) / (Solicitudes de acceso a información pública realizadas a través de la Plataforma Nacional de Transparencia en el año inmediato anterior + Solicitudes de acceso a datos personales realizadas a través de la Plataforma Nacional de Transparencia en el año inmediato anterior)) x 100</t>
  </si>
  <si>
    <t>Índice de Descentralización de Participación de la Sociedad en el Conocimiento y Ejercicio del DAI y DPDP</t>
  </si>
  <si>
    <t>Descentralizar el ejercicio del derecho de acceso a la información y protección de datos personales en la sociedad.</t>
  </si>
  <si>
    <t>Índice de Ampliación de Participación de la Sociedad en el Conocimiento y Ejercicio del  DAI y DPDP =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</si>
  <si>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Promedio de Satisfacción Ciudadana</t>
  </si>
  <si>
    <t>Asesoría oportuna y de calidad a las personas mediante los medios con los que cuenta el CAS brindada.</t>
  </si>
  <si>
    <t>Porcentaje de personas sensibilizadas</t>
  </si>
  <si>
    <t>Programa de Promoción de los Derechos de Acceso a la Información y Protección de Datos Personales realizado con la población.</t>
  </si>
  <si>
    <t>Porcentaje de personas sensibilizadas para el conocimiento del DAI y DPDP</t>
  </si>
  <si>
    <t>Programa de Sensibilización de Derechos (PROSEDE-INAI) y Red para la Utilidad Social de los Derechos Tutelados por el INAI realizados con organizaciones de la sociedad civil y la comunidad académica.</t>
  </si>
  <si>
    <t>Promedio de satisfacción ciudadana = (∑Calificaciones H t+∑Calificaciones M t+∑Calificaciones ND t) / N Calificaciones t</t>
  </si>
  <si>
    <t>Porcentaje de personas sensibilizadas = ((N° de H sensibilizados + N° de M sensibilizadas + N° de ND sensibilizadas/ N° de personas programadas a sensibilizar)) x 100</t>
  </si>
  <si>
    <t>Porcentaje de personas sensibilizadas para el conocimiento del DAI y DPDP = ((Número personas sensibilizadas para el conocimiento del DAI y DPDP / Número de personas sensibilizadas para el conocimiento del DAI y DPDP programadas) x 100</t>
  </si>
  <si>
    <t>Porcentaje de certámenes realizados</t>
  </si>
  <si>
    <t>Desarrollo de certámenes para la promoción de los derechos en sectores específicos de la población</t>
  </si>
  <si>
    <t xml:space="preserve">Porcentaje de certámenes realizados = [Certámenes realizados/Certámenes programados] x 100
</t>
  </si>
  <si>
    <t>Porcentaje de avance de las etapas de la Semana Nacional de Transparencia</t>
  </si>
  <si>
    <t>Porcentaje de participación en ferias</t>
  </si>
  <si>
    <t>Presencia institucional en ferias</t>
  </si>
  <si>
    <t>Porcentaje de participación en ferias = (Presencias atendidas para promover los derechos / Presencias solicitadas para la promoción de los derechos) x 100</t>
  </si>
  <si>
    <t>Cumplimiento del Programa Editorial</t>
  </si>
  <si>
    <t>Porcentaje de publicaciones</t>
  </si>
  <si>
    <t>Porcentaje de textos publicados =  (Textos dictaminados / Textos para dictaminar) x 100</t>
  </si>
  <si>
    <t>Implementación y coordinación del PROSEDE-INAI</t>
  </si>
  <si>
    <t>Porcentaje de proyectos concluidos con financiamiento del PROSEDE-INAI</t>
  </si>
  <si>
    <t>Porcentaje de proyectos concluidos con financiamiento del PROSEDE-INAI = (N° de proyectos concluidos beneficiados / N° de proyectos seleccionados para beneficiar) x 100</t>
  </si>
  <si>
    <t>Porcentaje de avance de las etapas del Premio a la Innovación en Transparencia</t>
  </si>
  <si>
    <t>Realización de la 9° Edición del Premio a la Innovación en Transparencia</t>
  </si>
  <si>
    <t>Porcentaje de avance de las etapas del Premio a la Innovación en Transparencia = (((Publicación de la Convocatoria) x (.10))+((Registro de proyectos) x (.10))+((Evaluación de proyectos) x (.20))+((Ceremonia de premiación) x (.60))) x 100</t>
  </si>
  <si>
    <t>Porcentaje de jornadas cívicas realizadas</t>
  </si>
  <si>
    <t>Porcentaje de talleres de sensibilización deTransparencia en Red</t>
  </si>
  <si>
    <t>Porcentaje de foros realizados</t>
  </si>
  <si>
    <t>Porcentaje de módulos itinerantes realizados</t>
  </si>
  <si>
    <t>Realización de Mi CAS</t>
  </si>
  <si>
    <t>Porcentaje de módulos itinerantes realizados = ((número de módulos instalados para personas indígenas + número de módulos instalados para personas con discapacidad) / número de módulos programados a instalar) x 100</t>
  </si>
  <si>
    <t>Porcentaje de enlaces establecidos</t>
  </si>
  <si>
    <t>Fortalecimiento de la Red para la Utilidad Social de los Derechos Tutelados por el INAI</t>
  </si>
  <si>
    <t>Porcentaje de enlaces establecidos = (Enlaces establecidos / Enlaces programados) x 100</t>
  </si>
  <si>
    <t>Porcentaje de avance de las etapas de certificación del CAS</t>
  </si>
  <si>
    <t>Certificación del CAS</t>
  </si>
  <si>
    <t>Porcentaje de avance de las etapas de certificación del CAS = (Etapa 1 x 0.25) + (Etapa 2 x 0.25) + (Etapa 3 x 0.25) + (Etapa 4 x 0.25)</t>
  </si>
  <si>
    <t>Porcentaje de avance de las etapas del evento del Día Internacional del Derecho a Saber</t>
  </si>
  <si>
    <t>Día Internacional del Derecho a Saber</t>
  </si>
  <si>
    <t>Porcentaje de avance de las etapas del evento del Día Internacional del Derecho a Saber = (Etapa 1 x 0.5) + (Etapa 2 x 0.5)</t>
  </si>
  <si>
    <t>Porcentaje de implementación de políticas públicas de acceso a la información.</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</si>
  <si>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públicas de acceso a la información de acuerdo a criterios mínimos para su diseño e implementación. </t>
  </si>
  <si>
    <t xml:space="preserve">(Sujetos obligados que implementaron una política pública de acceso a la información diseñada por el INAI / Total de sujetos obligados contemplados para implementar dicha política)*100 </t>
  </si>
  <si>
    <t>Porcentaje de políticas que usan diagnósticos del INAI</t>
  </si>
  <si>
    <t>Información estadística y diagnósticos sobre el ejercicio y garantía del acceso a la información consultados.</t>
  </si>
  <si>
    <t>(Número total de políticas que utilizan diagnósticos del INAI / número total de políticas documentadas en el Catálogo) * 100</t>
  </si>
  <si>
    <t>Porcentaje de políticas de los sujetos obligados asesorados y sensibilizados que son diseñadas y documentadas en el Catálogo de políticas de acceso a la información.</t>
  </si>
  <si>
    <t>Políticas de los sujetos obligados asesorados documentadas 
(en el Catálogo de políticas de acceso a la información)</t>
  </si>
  <si>
    <t>(Número total de sujetos obligados que registraron políticas en el catálogo durante el año / número total de sujetos obligados asesorados durante el año)*100</t>
  </si>
  <si>
    <t>Sensibilización y otorgamiento de asistencia técnica a los sujetos obligados para la implementación de políticas de acceso a la información: Comisiones Abiertas y Transparencia en Publicidad Oficial</t>
  </si>
  <si>
    <t>Porcentaje de sesiones de sensibilización y asistencia técnica para la implementación de políticas de acceso a la información.</t>
  </si>
  <si>
    <t>(Número de sesiones de sensibilización y asistencia técnica otorgadas / (Número de sesiones de sensibilización y asistencia técnica programadas+ Número de sesiones de sensibilización y asistencia técnica solicitadas))*100</t>
  </si>
  <si>
    <t>Porcentaje de sesiones de sensibilización y acompañamiento, sobre el diseño, formulación y documentación de políticas de acceso en el Catálogo Nacional de Políticas de Acceso a la Información.</t>
  </si>
  <si>
    <t>Sensibilización y acompañamiento a los sujetos obligados e integrantes del SNT, sobre el diseño, formulación y documentación de políticas de acceso en el Catálogo Nacional de Políticas de Acceso a la Información.</t>
  </si>
  <si>
    <t>(Número de sesiones de sensibilización y acompañamiento otorgadas / (Número de sesiones de sensibilización y acompañamiento programadas+ Número de sesiones de sensibilización y acompañamiento solicitadas))*100</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</si>
  <si>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</si>
  <si>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</si>
  <si>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</si>
  <si>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Porcentaje de avance del desarrollo de la política de acceso a la información Contrataciones Abiertas</t>
  </si>
  <si>
    <t>Desarrollo de la política de acceso a la información Contrataciones Abiertas</t>
  </si>
  <si>
    <t>Σ(PAAn*PCAn)*100
Donde n = 1,2,3…n
PAAn es igual a la proporción del avance real de la actividad n en el trimestre / el avance programado de la actividad n en el trimestre
PCAn es la ponderación de la actividad n respecto al total de las actividades que integran el proyecto. La suma de las contribuciones de las actividades que integran el Proyecto deben ser igual a 1.</t>
  </si>
  <si>
    <t>Porcentaje de avance del desarrollo de la política de acceso a la información PNSDAI</t>
  </si>
  <si>
    <t>Desarrollo de la política de acceso a la información Plan Nacional de Socialización del DAI (PNSDAI)</t>
  </si>
  <si>
    <t>Σ(PAAn*PCAn)
Donde n = 1,2,3…n
PAAn es igual a la proporción del avance real de la actividad n en el semestre / el avance programado de la actividad n en el semestre.
PCAn es la ponderación de la actividad n respecto al total de las actividades que integran el proyecto. La suma de las contribuciones de las actividades que integran el Proyecto deben ser igual a 1.</t>
  </si>
  <si>
    <t xml:space="preserve">Porcentaje de avance del Proyecto Especial Encuesta Nacional de Acceso a la Información Pública y Protección de Datos Personales (ENAID) 2019 </t>
  </si>
  <si>
    <t>Realización del Proyecto Especial Encuesta Nacional de Acceso a la Información Pública y Protección de Datos Personales (ENAID) 2019</t>
  </si>
  <si>
    <t xml:space="preserve">Porcentaje de presupuesto ejercido del Proyecto Especial Encuesta Nacional de Acceso a la Información Pública y Protección de Datos Personales (ENAID) 2019 </t>
  </si>
  <si>
    <t>(Presupuesto ejercido/Monto del convenio de colaboración)* 100</t>
  </si>
  <si>
    <t xml:space="preserve">Porcentaje de políticas de acceso que cumplen con los Criterios Mínimos y Metodología correspondiente </t>
  </si>
  <si>
    <t>El INAI, los órganos garantes y los sujetos obligados cuentan con políticas de acceso a la información que cumplen con los Criterios Mínimos y Metodología para el Diseño y Documentación de Políticas públicas orientadas a mejorar el Acceso a la Información, en el Marco del Sistema Nacional de Transparencia, establecidos por el INAI.</t>
  </si>
  <si>
    <t>(Número de políticas diseñadas y documentadas que cumplen con los  Criterios Mínimos y Metodología para el Diseño y Documentación de Políticas orientadas a Mejorar el Acceso a la Información y la Transparencia, en el Marco del Sistema Nacional de Transparencia / Total de políticas diseñadas y documentadas en el Catálogo Nacional de Políticas de Acceso)*100</t>
  </si>
  <si>
    <t>Índice de cobertura de las acciones de promoción, vinculación y capacitación con los Organismos garantes de las entidades federativas en el marco del Sistema Nacional de Trasparencia.</t>
  </si>
  <si>
    <t xml:space="preserve">Contribuir a coordinar el Sistema Nacional de Transparencia y de Protección de Datos Personales, a través de un canal institucional de vinculación y colaboración para el establecimiento, aplicación y evaluación de acciones conjuntas  con los Organismos garantes de las entidades federativas, en temas prioritarios.
</t>
  </si>
  <si>
    <t xml:space="preserve">[(Cobertura de la promoción y vinculación * 0.60)+(Cobertura de la capacitación personal*0.20) + (Presentación de un programa estatal de capacitación para la integración de un programa con alcance nacional * 0.20)] *100 </t>
  </si>
  <si>
    <t xml:space="preserve">Índice de cobertura de las acciones de promoción, vinculación, capacitación y representación institucional con los Organismos Garantes de las entidades federativas. </t>
  </si>
  <si>
    <t>Los Organismos garantes de las entidades federativas en materia de transparencia, acceso a la información y protección de datos personales, cuentan con un canal institucional de vinculación, coordinación y colaboración para impulsar las acciones y políticas del Sistema Nacional de Transparencia.</t>
  </si>
  <si>
    <t>[(Cobertura de la promoción y vinculación *0.60)+(Cobertura de la capacitación *0.20)+(Cobertura de la representación institucional *0.20)] *100</t>
  </si>
  <si>
    <t xml:space="preserve">Porcentaje del cumplimiento de las actividades de promoción y vinculación en coordinación con las entidades federativas y/o las Instancias del Sistema Nacional de Transparencia </t>
  </si>
  <si>
    <t xml:space="preserve">Cumplimiento de las actividades de promoción y vinculación implementadas en coordinación con las entidades federativas y/o las Instancias del Sistema Nacional de Transparencia </t>
  </si>
  <si>
    <t>((número de actividades realizadas) / (número de actividades programadas + número de actividades solicitadas)) * 100</t>
  </si>
  <si>
    <t>Porcentaje del cumplimiento de las actividades de capacitación en coordinación con las entidades federativas y/o las Instancias del Sistema Nacional de Transparencia</t>
  </si>
  <si>
    <t>Cumplimiento de las actividades de capacitación a las personas servidoras públicas, implementadas en coordinación con las entidades federativas y/o las Instancias del Sistema Nacional de Transparencia</t>
  </si>
  <si>
    <t>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t>
  </si>
  <si>
    <t>Organización de eventos de promoción en coordinación con las entidades federativas y/o las Instancias del Sistema Nacional de Transparencia</t>
  </si>
  <si>
    <t>((número de eventos de promoción organizados en coordinación con las Instancias del Sistema Nacional de Transparencia) / (número de eventos programados + total de eventos solicitados))  *100</t>
  </si>
  <si>
    <t>Porcentaje de atención a eventos y reuniones convocados en coordinación con las entidades federativas y/o las Instancias del Sistema Nacional de Transparencia</t>
  </si>
  <si>
    <t>Representación institucional del INAI en coordinación con las entidades federativas y/o las Instancias del Sistema Nacional de Transparencia</t>
  </si>
  <si>
    <t>(número eventos y reuniones atendidos / número de eventos y reuniones convocados) *100</t>
  </si>
  <si>
    <t>Porcentaje de Concursos Nacionales organizados en coordinación con las entidades federativas y/o las Instancias del Sistema Nacional de Transparencia</t>
  </si>
  <si>
    <t>Organización de Concursos Nacionales en materia de transparencia, acceso a la información, protección de datos personales, gestión documental y archivos, en coordinación con las entidades federativas y/o las Instancias del Sistema Nacional de Transparencia</t>
  </si>
  <si>
    <t>((número de Concursos realizados) / (número de Concursos programados + número de Concursos solicitados)) *100</t>
  </si>
  <si>
    <t>Porcentaje de asesorías, consultorías y reuniones de trabajo realizadas para la armonización de leyes de las entidades federativas.</t>
  </si>
  <si>
    <t>Seguimiento a la armonización y homologación de las legislaciones de las entidades federativas en materia de transparencia, acceso a la información, protección de datos personales, gestión documental y archivos</t>
  </si>
  <si>
    <t>Número de eventos conmemorativos del Día Internacional de Protección de Datos Personales en el país.</t>
  </si>
  <si>
    <t>Coadyuvar en los eventos de conmemoración del Día Internacional de Protección de Datos Personales en las entidades federativas</t>
  </si>
  <si>
    <t xml:space="preserve"> Σ eventos conmemorativos realizados</t>
  </si>
  <si>
    <t>Número de eventos conmemorativos</t>
  </si>
  <si>
    <t>Porcentaje de peticiones de los Organismos garantes de las entidades federativas atendidas para ejercer la facultad de atracción.</t>
  </si>
  <si>
    <t>Gestión a la petición de los Organismos garantes para ejercer la facultad de atracción para conocer de aquellos recursos de revisión pendientes resolución que por su interés y trascendencia así lo ameriten</t>
  </si>
  <si>
    <t>(número de peticiones de atracción atendidas / número de atracciones solicitadas por los Organismos garantes) *100</t>
  </si>
  <si>
    <t>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t>
  </si>
  <si>
    <t>Organización de talleres regionales en materia de transparencia, acceso a la información, protección de datos personales, gestión documental, archivos y temas relacionados en coordinación con las entidades federativas y/o las Instancias del Sistema Nacional de Transparencia</t>
  </si>
  <si>
    <t xml:space="preserve">((número de talleres regionales realizados en materia de transparencia, acceso a la información pública, protección de datos personales, gestión documental, archivos y temas relacionados) / (número de talleres programados + número de talleres solicitados))  *100
</t>
  </si>
  <si>
    <t>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t>
  </si>
  <si>
    <t>Organización de talleres presenciales en materia de transparencia, acceso a la información pública, protección de datos personales, gestión documental, archivos y temas relacionados, en coordinación con las entidades federativas y/o las Instancias del Sistema Nacional de Transparencia</t>
  </si>
  <si>
    <t>(número de talleres presenciales realizados en materia de transparencia, acceso a la información pública, protección de datos personales, gestión documenta, archivos y temas relacionados / (número de talleres presenciales programados + número de talleres presenciales solicitados)) * 100</t>
  </si>
  <si>
    <t xml:space="preserve">Índice de Gestión para Resultados con enfoque de derechos humanos y perspectiva de género (IGpR) </t>
  </si>
  <si>
    <t>Contribuir a impulsar el desempeño organizacional y promover un modelo institucional de servicio público orientado a resultados con un enfoque de derechos humanos y perspectiva de género a través de procesos efectivos implementados que procuren que los servidoras y servidores públicos del INAI se desempeñen con eficacia, eficiencia, economía, transparencia, legalidad y honradez; logren los objetivos y metas de los programas aprobados,  y actúen bajo los principios que rigen al servicio público.</t>
  </si>
  <si>
    <t>Índice de efectividad de los procesos del Órgano Interno de Control.</t>
  </si>
  <si>
    <t xml:space="preserve">Las servidoras y los servidores públicos del INAI actúan con disciplina, legalidad, objetividad, profesionalismo, honradez, lealtad, imparcialidad, integridad, rendición de cuentas, eficacia y eficiencia. </t>
  </si>
  <si>
    <t>Porcentaje de recursos auditados.</t>
  </si>
  <si>
    <t>Auditorías y revisiones practicadas.</t>
  </si>
  <si>
    <t>Variación porcentual del número de observaciones emitidas.</t>
  </si>
  <si>
    <t>(Monto de recursos auditados por la Contraloría que se ejercieron con apego a los principios de eficacia, eficiencia, economía, transparencia y honradez, y que se aplicaron a los programas y metas para los que fueron asignados/monto de recursos auditados por el Órgano Interno de Control asignados al INAI) x 100</t>
  </si>
  <si>
    <t>((Número de recomendaciones emitidas en la medición actual) -  (Número de recomendaciones emitidas en la última medición disponible en el momento de la programación de metas)/(Número de recomendaciones emitidas en la última medición disponible en el momento de la programación de metas)) *100</t>
  </si>
  <si>
    <t>Porcentaje de procedimientos disciplinarios iniciados.</t>
  </si>
  <si>
    <t xml:space="preserve">Responsabilidades administrativas determinadas de las servidoras y los servidores públicos. </t>
  </si>
  <si>
    <t xml:space="preserve"> (Número de procedimientos disciplinarios iniciados/Número de investigaciones concluidas)*100</t>
  </si>
  <si>
    <t>Variación porcentual de observaciones preventivas emitidas en órganos colegiados  respecto al periodo inmediato anterior.</t>
  </si>
  <si>
    <t xml:space="preserve">Observaciones preventivas emitidas en órganos colegiados </t>
  </si>
  <si>
    <t>((Número promedio de recomendaciones emitidas en la medición actual) -  (número promedio de recomendaciones emitidas en la medición inmediata anterior)/(número promedio de recomendaciones emitidas en la medición anterior))*100</t>
  </si>
  <si>
    <t>Porcentaje de avance del programa anual de auditorías.</t>
  </si>
  <si>
    <t>Realización de auditorías.</t>
  </si>
  <si>
    <t>(avance real/avance programado) x 100</t>
  </si>
  <si>
    <t>Porcentaje de avance del programa anual de revisiones.</t>
  </si>
  <si>
    <t>Realización de revisiones.</t>
  </si>
  <si>
    <t>Porcentaje de avance en el programa anual de seguimientos.</t>
  </si>
  <si>
    <t>Realización de seguimientos de recomendaciones y acciones de mejora.</t>
  </si>
  <si>
    <t>Porcentaje de avance en la atención de quejas y denuncias presentadas por particulares</t>
  </si>
  <si>
    <t xml:space="preserve">Investigación o trámite de quejas y denuncias </t>
  </si>
  <si>
    <t>Porcentaje de avance en la instrucción de procedimientos disciplinarios.</t>
  </si>
  <si>
    <t>Instrucción o trámite de procedimientos disciplinarios</t>
  </si>
  <si>
    <t>(Número de procedimientos disciplinarios  resueltos/número de procedimientos disciplinarios en trámite) x 100</t>
  </si>
  <si>
    <t>(Número de procedimientos de sanción a proveedores, licitantes y contratistas resueltos/ número de procedimientos de sanción a proveedores, licitantes y contratistas en trámite) X 100</t>
  </si>
  <si>
    <t>(Número de inconformidades e intervenciones de oficio  resueltas/número de inconformidades e intervenciones de oficio  en trámite) x 100</t>
  </si>
  <si>
    <t>Porcentaje de participación en las sesiones de los órganos colegiados.</t>
  </si>
  <si>
    <t>Porcentaje de verificación de la evolución patrimonial de las servidoras y los servidores públicos del Instituto.</t>
  </si>
  <si>
    <t>Participación en la sesiones de los órganos colegiados</t>
  </si>
  <si>
    <t>Verificación de la evolución patrimonial de las servidoras y servidores públicos del Instituto</t>
  </si>
  <si>
    <t>(Número de participaciones/número de sesiones realizadas) x 100</t>
  </si>
  <si>
    <t xml:space="preserve">Porcentaje de participación en los actos de entrega-recepción por inicio o conclusión de encargo de las servidoras y los servidores públicos que correspondan. </t>
  </si>
  <si>
    <t>Intervención en los actos de entrega-recepción por inicio o conclusión de encargo de las servidoras y los servidores públicos que correspondan</t>
  </si>
  <si>
    <t>(Número de participaciones/número de actos realizados) x 100</t>
  </si>
  <si>
    <t>Porcentaje de avance en la rendición de informes trimestrales  al Comisionado Presidente del avance en la ejecución del Programa Anual de Auditorías del OIC</t>
  </si>
  <si>
    <t>Rendición de informes trimestrales al Comisionado Presidente del avance en la ejecución del Programa Anual de Auditorías del OIC</t>
  </si>
  <si>
    <t>(Número de informes trimestrales presentados/número de informes trimestrales programados) x 100</t>
  </si>
  <si>
    <t>Se desarrollaron las  herramientas técnico normativas necesarias para la verificación de la Dimensión Portales: Guía para realizar verificaciones de portales; Consideraciones para la verificación de las obligaciones de transparencia; Tabla de actualización y conservación de la información con periodos a verificar; Formato de asignación de sujetos obligados a verificadores; y Ruta crítica del proceso de verificación. Esta última, aún está en proceso de validación por parte de la Secretaría de Acceso a la Información.</t>
  </si>
  <si>
    <t>Se lograron desarrollar las siguientes herramientas técnico normativas necesarias para la verificación de la Dimensión Respuesta a Solicitudes de Información: Guía para realizar verificaciones de respuestas emitidas; Memoria Técnica de Verificación y/o herramienta de gestión en línea para la Dimensión Respuesta a Solicitudes de Información; y Ruta crítica del proceso de verificación de las obligaciones en su Dimensión Respuesta a Solicitudes de Información.</t>
  </si>
  <si>
    <t>Se lograron desarrollar las siguientes herramientas técnico normativas necesarias para la verificación de la Dimensión Unidades de Transparencia: Guía metodológica para realizar el levantamiento de información del cumplimiento de obligaciones en su Dimensión Unidades de Transparencia; Cuestionario para el levantamiento de información del cumplimiento de obligaciones en su Dimensión Unidades de Transparencia; y Ruta crítica del proceso de verificación de las obligaciones  en su Dimensión Unidades de Transparencia.</t>
  </si>
  <si>
    <t>Elaboración de los reportes de resultados de la verificación de las obligaciones de transparencia en su Dimensión Acciones de Capacitación</t>
  </si>
  <si>
    <t>Se consultaron a las cinco direcciones generales de enlace respecto de los cambios que se le realizó al padrón de sujetos obligados.</t>
  </si>
  <si>
    <t>Sin avance</t>
  </si>
  <si>
    <t>Se han emitido los reportes quincenales sobre las solicitudes vencidas y próximas a vencerse, en cordinación con las direcciones generales de enlace para emitir acciones de acompañamiento y recordatorios a los Sujetos Obligados.</t>
  </si>
  <si>
    <t>Se rediseñaron las estadísticas semanales para ampliar la información sobre la oportunidad en la atención a las solicitudes y el índice de recurrencia por sujeto obligado.</t>
  </si>
  <si>
    <t xml:space="preserve">Durante el primer trimestre de 2019, se llevaron a cabo cuatro asesorías. </t>
  </si>
  <si>
    <t>Debido a que no se ha realizado el proceso de contratación para la evaluación del Sistema de Evaluación del Desempeño del INAI, no se han ejercido recursos. En la programación del PE, se pretende ejercer el gasto en el 2o trimestre.</t>
  </si>
  <si>
    <t>Se están considerando 5 actividades para llevar a cabo la evaluación del Sistema de Evaluación del Desempeño del INAI. La primera corresponde a la adjudicación de la empresa evaluadora, al respecto, la publicación esta realizada mediante el código del expediente 1894383 en Compranet.</t>
  </si>
  <si>
    <t>Al cierre del primer trimestre se concluyeron 14 de las 36 actividades que integran el Programa Anual de Evaluación. Asimismo, durante el primer trimestre de 2019, se realizó el primer informe de avances del Programa Institucional 2017-2020.</t>
  </si>
  <si>
    <t>Durante cada semana hábil del primer trimestre del año en curso se realizó y difundió un reporte de los Acuerdos del Pleno.</t>
  </si>
  <si>
    <t>Una vez recabadas las firmas de los Comisionados en las Actas correspondientes, éstas fueron publicadas en la página del Instituto.</t>
  </si>
  <si>
    <t>La totalidad de audios y versiones estenográficas de las sesiones del Pleno se encuentran disponibles en la página del Instituto.</t>
  </si>
  <si>
    <t xml:space="preserve">La calificación promedio de las evaluaciones de calidad que realizaron los participantes en 11 acciones de capacitación, fue de 9.68.  </t>
  </si>
  <si>
    <t>Se realizaron 7 acciones de capacitación, 5 en materia de Introducción a la Ley Federal de Protección de Datos Personales en Posesión de los Particulares y  2 talleres de Aviso de Privacidad.</t>
  </si>
  <si>
    <t>Se realizaron 11 cursos de capacitación sobre Introducción a la Ley Federal de Transparencia y Acceso a la Información Pública, en los que se inscribieron un total de 359 personas de las cuales 333 acreditaron el curso.</t>
  </si>
  <si>
    <t>Se realizaron 10 cursos especializados dirigidos a los sujetos obligados en el tema de medidas de seguridad dirigido a personal de la Cámara de Diputados y 9 restantes Jornadas Técnicas de Acompañamiento y Asesoría Especializada, dirigidas al personal de nuevo ingreso de los sujetos obligados, impartidas con instructores internos especializados de las Direcciones Generales de Evaluación y de Tecnologías de la Información.</t>
  </si>
  <si>
    <t xml:space="preserve">Se realizó el Taller de Balance de resultados 2018 de la Red Nacional dirigido a los Órganos Garantes de las cuatro regiones del Sistema Nacional de Transparencia (SNT). </t>
  </si>
  <si>
    <t>Se realizó la Evaluación de enseñanza aprendizaje en las 7 acciones de capacitación en materia de Introducción a la LFPDPPP (5) y en los talleres de Aviso de Privacidad (2).</t>
  </si>
  <si>
    <t>La opinión de los participantes respecto al desempeño del instructor, el objetivo y contenido de los cursos, así como la utilidad y oportunidad, fueron evaluados satisfactoriamente por un total de 193 participantes, en las 7 acciones de capacitación ejecutadas en el primer trimestre, (5 en materia de Introducción a la LFPDPPP y 2 en taller de Aviso de Privacidad).</t>
  </si>
  <si>
    <t>Las 11 acciones de capacitación que se realizaron conforme al Programa de Capacitación, en las que se aplicó evaluación de enseñanza aprendizaje, se inscribieron 359 personas de las cuales 333 cumplieron con los requisitos y resultados en sus evaluaciones de la acción de capacitación a la que asistieron.</t>
  </si>
  <si>
    <t>Traducción del Estándar de Datos de Contrataciones Abiertas para Infraestructura
Participación en la Mesa Multiactor de Obra Pública de Nuevo León para la implementación de un portal de contrataciones abiertas</t>
  </si>
  <si>
    <t>Debido a la reducción del presupuesto del INAI para el ejercicio fiscal 2019, no se ha desarrollado el proyecto especial encuesta nacional de acceso a la información pública y protección de datos personales (ENAID) 2019. Sin embargo, este proyecto no se ha descartado debido a que se contempla la posibilidad de obtener suficiencia presupuestaria para su realización.</t>
  </si>
  <si>
    <t>Se realizaron siete sensibilizaciones en materia de gobierno abierto y transparencia proactiva: 3 en el marco de la presentación oficial de la "Métrica de Gobierno Abierto 2019", 2 en Yucatán a organizaciones de la sociedad y distintos sujetos obligados efectuadas en la Consejería Jurídica de la ciudad de Mérida; 1 en Campeche dirigida a integrantes del Secretariado Técnico Local como orientación en la construcción de su segundo Plan de Acción Local y 1 efectuada de manera virtual a la organización de la sociedad civil que participa en el Secretariado Técnico Local en Baja California Sur.</t>
  </si>
  <si>
    <t xml:space="preserve">Se recibieron y atendieron oportunamente 6 consultas en materia de gobierno abierto y transparencia proactiva: Dos relacionadas con autoridades locales (Gobierno del estado de Guerrero y Ayuntamiento de Monterrey); dos relacionadas con reformas a la Ley General de Transparencia (parlamento abierto y compras consolidadas) y; dos derivadas del proceso de elaboración del Segundo Plan de Acción en Durango y Zacatecas. </t>
  </si>
  <si>
    <t>Se realizaron 7 actividades de promoción y acompañamiento en materia de gobierno abierto y transparencia proactiva: 4 relacionadas con la iniciativa "Gobierno Abierto: Cocreación desde lo Local"; 1 relacionada con la presentación anticipada de los resultados de la Métrica de Gobierno Abierto 2019 a organizaciones de la sociedad civil efectuada en el INAI; y 2 asesorías relacionadas con la Métrica de Gobierno Abierto 2019.</t>
  </si>
  <si>
    <t xml:space="preserve">Se llevó a cabo la presentación de los resultados de la Métrica de Gobierno Abierto 2019. La unidad administrativa generó los siguientes insumos (4): 
- Un informe ciudadano (con los resultados de la Métrica de Gobierno Abierto 2019 en lenguaje claro y sencillo)
- Tres comparadores o herramientas de visualización, que facilitan la consulta de los resultados de la Métrica de Gobierno Abierto 2019.
La información se alojó en el portal: https://micrositios.inai.org.mx/gobiernoabierto/?page_id=5765
</t>
  </si>
  <si>
    <t xml:space="preserve">Se enviaron a 26 sujetos obligados, requerimientos y observaciones respecto de la publicación de las obligaciones de transparencia previstas en la Ley Federal de Transparencia y Acceso a la Información Pública. </t>
  </si>
  <si>
    <t>Se recibió una consulta normativa, misma que fue atendida (concluida).</t>
  </si>
  <si>
    <t>Se modificó la denominación de 10 sujetos obligados.</t>
  </si>
  <si>
    <t>Se recibieron 21 denuncias por incumplimiento de las obligaciones de transparencia por parte de los sujetos obligados: 3 fueron resueltas por el Pleno del INAI, 13 fueron desechadas y 5 se admitieron y se encuentran en trámite.</t>
  </si>
  <si>
    <t>Durante el periodo se recibieron 205 consultas de las cuales 204 fueron atendidas.</t>
  </si>
  <si>
    <t>Se realizaron 2 Jornadas de acompañamiento y asesoría especializada y 4 grupos de trabajo entre los sujetos obligados (EDUCAL, PEMEX, IFT e INFONAVIT)</t>
  </si>
  <si>
    <t>Se atendieron 38 consultas especializadas en materia de protección de datos personales presentadas ante el Instituto: 6 correspondieron al sector público, 27 al sector privado y 5 abordaron planteamientos relacionados con ambos sectores.</t>
  </si>
  <si>
    <t>Se revisaron la totalidad de resoluciones emitidas por el Pleno del Instituto en materia de protección de datos personales: 158 resoluciones de fondo y 152 resoluciones de forma con la finalidad de identificar posibles criterios de interpretación en materia de protección de datos personales de la Ley General de Protección de Datos Personales en Posesión de Sujetos Obligados y su normatividad derivada.</t>
  </si>
  <si>
    <t>Las 40 denuncias orientadas o reconducidas, se atendieron en 10 días hábiles o menos.</t>
  </si>
  <si>
    <t>Las 218 notificaciones personales fueron realizadas en 10 días hábiles o menos.</t>
  </si>
  <si>
    <t>176 denuncias se admitieron en 5 días hábiles o menos y 6 denuncias se admitieron en más de cinco días hábiles debido a la complejidad del tema planteado en la denuncia.</t>
  </si>
  <si>
    <t>Se resolvió una solicitud de validación. El sentido de dicha resolución fue la negativa de la validación del esquema en cuestión.</t>
  </si>
  <si>
    <t>Se resolvieron nueve solicitudes de reconocimiento, renovación y suspensión.</t>
  </si>
  <si>
    <t>Se llevaron a cabo diversas actividades con relación al Premio de Innovación y Buenas Prácticas en la Protección de Datos Personales 2019; a la actualización del micrositio del REA; en la elaboración del anteproyecto de la norma de requerimientos para la certificación de producto en materia de protección de datos personales; a la implementación de la estrategia para promover la autorregulación y; al plan de seguimiento de autorregulados.</t>
  </si>
  <si>
    <t>Proyecto Tunea tu MiPyme / transforma tu MiPyme: se continúa con el desarrollo de las bases sobre los requisitos, entregables y calendario, así como en los términos y condiciones del Sorteo.
Cuestionario a cámaras y asociaciones del sector privado: se está trabajando en el diseño de las preguntas en materia de seguridad de datos personales, en particular, sobre los principales riesgos que enfrentan los responsables del sector privado.
Se ha iniciado la búsqueda y el estudio de material diverso para la elaboración de las recomendaciones de entradas y salidas en materia de protección de datos personales.  Se está trabajando en la elaboración del primer borrador.
Guía para la elaboración del Aviso de Privacidad en el Área de Recursos Humanos [Sector Público]: se encuentra en proceso de elaboración.
ABC del aviso de privacidad en el sector público: se realizó un proyecto con la adaptación del material, de conformidad con la normatividad correspondiente, y se encuentra en revisión al interior de la DGPAR.</t>
  </si>
  <si>
    <t>No fueron recibidas solicitudes de autorización de implementación de medidas compensatorias ni de uso de hiperenlaces o hipervínculos en una página de Internet del INAI para dar a conocer avisos de privacidad a través de medidas compensatorias.</t>
  </si>
  <si>
    <t>Concurso para ser comisionada y comisionado infantil y formar parte del pleno niñas y niños 2019: se completó la Elaboración de la Convocatoria y bases, presentación y aprobación por parte del Pleno del INAI, solicitud de diseño de identidad gráfica y micrositio, reunión del Comité Técnico para definición de identidad gráfica, difusión, miembros del jurado. Además, se realizó el mercadeo para la contratación de carteles y volantes. La difusión de la Convocatoria y Bases se tiene programada para el 30 de abril.
Día internacional de protección de datos personales 2019: el evento principal tuvo lugar el lunes 28 de enero de 2019, en las instalaciones del INAI en la Ciudad de México. De manera adicional, se llevaron a cabo 2 jornadas en escuelas secundarias que fueron conformadas por una conferencia sobre protección de datos personales, privacidad y redes sociales y un taller impartido por personal de la DGPAR.
Organización del DIPDP 2020: se realizó la búsqueda de insumos para la elaboración de la propuesta que se tiene programado presentar en el mes de junio.
Se elaboraron las siguientes infografías con base en el calendario "Material de difusión DGPAR 2019"
Recomendaciones: los dispositivos y juguetes conectados a Internet
Los datos personales y su tratamiento
Actores principales en el derecho a la protección de datos personales
Tienes derecho a la protección de tus datos personales
Derechos ARCO ¿Qué son?
Se está trabajando en la conceptualización y definición de la estructura del micrositio INAI niñas, niños y adolescentes. Se está coordinando una revisión de páginas similares de autoridades internacionales para la realización de la propuesta.
Actualización de la base de datos del Corpus Iuris en materia de protección de datos personales: se llevó a cabo la elaboración de los Términos de Referencia, el estudio de mercado, así como las gestiones para la contratación que se tiene programada para principios del mes de abril.</t>
  </si>
  <si>
    <t>Las 15 consultas especializadas fueron atendidas.</t>
  </si>
  <si>
    <t>Habilitación de TICs a los usuarios para el cumplimiento de sus responsabilidades.</t>
  </si>
  <si>
    <t>Porcentaje de usuarios con servicios de TIC completos.</t>
  </si>
  <si>
    <t>(Reportes de incidentes resueltos / # de reportes totales) * 100</t>
  </si>
  <si>
    <t>Se atienden 239 soportes de 249 solicitados</t>
  </si>
  <si>
    <t>Se atienden 371 soportes de 378 solicitados</t>
  </si>
  <si>
    <t>Se mantuvo el nivel de publicaciones de infotips y seguritips planeado</t>
  </si>
  <si>
    <t>Se realizaron las pruebas de penetración en tiempo y forma para el sitio CECAP.</t>
  </si>
  <si>
    <t>Porcentaje de solicitudes de soporte a malware atendidos.</t>
  </si>
  <si>
    <t>Se atendió una incidencia de Malware en USB en la cual se logró recuperar la información.</t>
  </si>
  <si>
    <t>Se han habilitado los servicios en materia de TIC's a los usuarios del Instituto.</t>
  </si>
  <si>
    <t>Se atendieron las incidencias reportadas las cuales se recibieron a través de correo electrónico y telefónico.</t>
  </si>
  <si>
    <t>Índice Compuesto del Cumplimiento de Obligaciones de Transparencia (ICCOT)</t>
  </si>
  <si>
    <t>(Suma de herramientas ajustadas / Total de herramientas programadas a ajustar ) * 100</t>
  </si>
  <si>
    <t>(Número de sujetos obligados verificados en la  Dimensión Unidades de Transparencia  / Total de Sujetos Obligados) * 100</t>
  </si>
  <si>
    <t>(Número de sujetos obligados verificados en la Dimensión Acciones de Capacitación  / Total de Sujetos Obligados) * 100</t>
  </si>
  <si>
    <t>(Número de asesorías brindadas por el INAI / Total de asesorías solicitadas al INAI ) * 100</t>
  </si>
  <si>
    <t xml:space="preserve">(Número de propuestas analizadas  / Número total de propuestas formuladas  ) * 100
</t>
  </si>
  <si>
    <t>(Suma de Herramientas efectivamente desarrolladas / Total de Herramientas necesarias para verificar cumplimiento de obligaciones en su Dimensión Portales ) * 100</t>
  </si>
  <si>
    <t>Porcentaje de cálculo del Índice Global de Calidad de las Respuestas Otorgadas a las Solicitudes de Acceso a la Información (IGCR) por parte de los sujetos obligados del ámbito federal</t>
  </si>
  <si>
    <t>(Suma de Herramientas desarrolladas / Total de Herramientas necesarias para verificar cumplimiento de obligaciones en su Dimensión  Acciones de Capacitación ) * 100</t>
  </si>
  <si>
    <t>Porcentaje de cálculo del Índice Global de Capacitación (IGCAP) de los sujetos obligados del ámbito federal</t>
  </si>
  <si>
    <t>(Identificación de dudas por estado / Total de entidades que formularon dudas ) * 100</t>
  </si>
  <si>
    <t>La información se ha actualizado semanalmente para poder satisfacer la demanda cada vez mayor de reportes estadísticos.</t>
  </si>
  <si>
    <t>Durante el primer trimestre del 2019, se realizaron dos actividades específicas para promover la cultura de la transparencia, de un total de dos programadas. Dichas Jornadas Técnicas de Acompañamiento y Asesoría Especializadas estuvieron enfocadas a fortalecer y profundizar los conocimientos sobre los cuatro sistemas que integran la Plataforma Nacional de Transparencia (SIPOT, SISAI, SIGEMI y SICOM)</t>
  </si>
  <si>
    <t>Durante el primer trimestre del ejercicio 2019, la Dirección General recibió un total de 225 consultas técnicas y normativas, de las cuales se atendieron 212 y 13 se encuentran en proceso de ser resueltas. En este sentido, se atendieron 211 de 223 consultas técnicas y 1 de 2 consultas normativas.</t>
  </si>
  <si>
    <t>Durante el primer trimestre del 2019, no se han detectado modificaciones en los sujetos obligados existentes en el Diario Oficial de la Federación, así como en otros medios oficiales, por lo tanto, no se han realizado Dictámenes de Modificación al padrón.</t>
  </si>
  <si>
    <t>Durante el primer trimestre del 2019, se recibieron 24 denuncias dirigidas a sujetos obligados competencia de la Dirección de Enlace con Partidos Políticos, Organismos Electorales y Descentralizados, las cuales en su totalidad fueron sustanciadas.</t>
  </si>
  <si>
    <t>Se realizó la verificación con efectos vinculantes a las obligaciones de transparencia previstas en la Ley Federal de Transparencia y Acceso a la Información Pública a un total de 26 sujetos obligados, este total sólo a 22 sujetos obligados se les identificó un requerimiento o recomendación y por consiguiente se les notificó el Dictamen para su atención.</t>
  </si>
  <si>
    <t>El Proyecto Especial "Observatorio de Parlamento Abierto" ha sido cancelado  mediante oficio INAI/DGEPLJ/0074/2019, debido a que el monto presupuestal modificado y autorizado en 2019 para su implementación se redujo considerablemente, lo que limita con ello su desarrollo en los términos proyectados.</t>
  </si>
  <si>
    <t>El indicador no se reportará debido a la cancelación del Proyecto Especial al que estaba asociado.</t>
  </si>
  <si>
    <t xml:space="preserve">Durante este periodo no se recibieron consultas por parte de los órganos garantes de los estados de la República. </t>
  </si>
  <si>
    <t>Se proceso toda la información recibida  para elaborar el informe anual.</t>
  </si>
  <si>
    <t>Fue posible realizar 15 actualizaciones a las bases de datos.</t>
  </si>
  <si>
    <t xml:space="preserve">En el trimestre que se reporta, fueron recibidas, gestionadas y atendidas 17 de 18 incidencias referentes a consultas técnicas y normativas, formuladas por la Auditoria Superior de la Federación (4), el Consejo de la Judicatura Federal (1), la Cámara de Diputados (4), el Senado de la República (1) y el Tribunal Electoral del Poder Judicial de la Federación (8). </t>
  </si>
  <si>
    <t>El Director General de esta Unidad Administrativa fue comisionado para asistir como ponente en el marco del Diplomado en Derecho Parlamentario y Técnica Legislativa, con el tema "Transparencia y Rendición de Cuentas Parlamentarias" en la Benemérita Universidad de Oaxaca y contó con la presencia del Comisionado Juan Gómez Pérez, del Instituto de Acceso a la Información Pública y Protección de Datos Personales del Estado de Oaxaca, así como con el Titular de la Unidad de Transparencia del Congreso de Oaxaca.</t>
  </si>
  <si>
    <t>La realización del Proyecto Especial de Observatorio está programado para los trimestres 2do, 3ro y 4to del ejercicio 2019, conforme al Programa Anual de Trabajo 2019 de la DGEPLJ.</t>
  </si>
  <si>
    <t xml:space="preserve">Se sustanciaron 42 de 42 denuncias presentadas por particulares por incumplimientos de las obligaciones de los sujetos obligados a cargo de la DGEAPCTA. </t>
  </si>
  <si>
    <t>Se realizaron 12 modificaciones en el Padrón.</t>
  </si>
  <si>
    <t>Se atendieron 182 consultas técnicas y normativas de 182 recibidas.</t>
  </si>
  <si>
    <t xml:space="preserve">Se programó la primera Jornada Técnica de Acompañamiento, cuyo objeto fue mostrar a los integrantes de las Unidades de Transparencia de los sujetos obligados a cargo de la Dirección General de Enlace las funcionalidades de los diversos sistemas que integran la Plataforma Nacional de Transparencia.  </t>
  </si>
  <si>
    <t>NIVEL: Propósito</t>
  </si>
  <si>
    <t>En los 22 asuntos sustanciados, se invitó a las partes a buscar la conciliación como medio alternativo para la solución de sus diferencias.</t>
  </si>
  <si>
    <t>Se cerraron dentro de la meta establecida, 23  procedimientos de imposición de sanciones. El procedimiento restante, debido a su complejidad, se concluyó por arriba de la meta planteada.</t>
  </si>
  <si>
    <t>Se llevaron a cabo 42 notificaciones personales realizadas, dentro de los 10 días hábiles o menos.</t>
  </si>
  <si>
    <t>Se notificaron las resoluciones a medios de impugnación en un tiempo mayor al establecido en la Ley General de Transparencia y Acceso a la Información Pública.</t>
  </si>
  <si>
    <t xml:space="preserve">Se elaboraron 82.22 por ciento de los proyectos de Acuerdo en un día, una vez que se cuenta con los elementos de fundamentación y motivación necesarios para la elaboración de los mismos. </t>
  </si>
  <si>
    <t xml:space="preserve">Se consideraron 2 campañas en materia de equidad de género y derechos humanos en el programa final:  Día Naranja y Día Internacional de la Eliminación de la Violencia contra la Mujer. La primera ya comenzó (y permanecerá el resto del año), la segunda saldrá hasta el mes de noviembre. </t>
  </si>
  <si>
    <t>Se realizó el informe trimestral programado para el periodo, acerca de los impactos de notas en medios; las sesiones y fotografías realizadas para documentar las tareas del Instituto; los resultados de la difusión a través de las cuentas institucionales en redes sociales; los números relacionados con las tareas de diseño, de comunicación interna y de transparencia, entre otros.</t>
  </si>
  <si>
    <t>Se realizaron todas las coberturas informativas de actividades institucionales solicitadas. Destacaron por su relevancia y complejidad la presentación del libro "El INAI. Resoluciones relevantes y polémicas"; la cobertura del foro "A 10 años del derecho en la Constitución" en el marco del Día Internacional de Protección de Datos Personales; la presentación del "Informe de Labores INAI, 2018" en el Senado; y la cobertura de la sesión del Consejo Nacional y de la Asamblea Plenaria del SNT.</t>
  </si>
  <si>
    <t>Se generó la totalidad de materiales de diseño solicitados. Destacaron por su originalidad y número los materiales referentes al mes de la Salud del hombre.</t>
  </si>
  <si>
    <t>Se realizó el pago de la renovación a la Adhesión a la Asociación Internacionl de Archivos (ICA)</t>
  </si>
  <si>
    <t>Se participó en 2° Foro Nacional de Archivos Legislativos "Hacia la Implementación de la Ley General de Archivos" en el Estado de  Guanajuato los días 21 y 22 de Febrero.</t>
  </si>
  <si>
    <t>Se analizaron las leyes estatales de Archivos en el contexto de armonización con la Ley General de Archivos de los Estados de Zacateca, Quintana Roo y Proyecto de Ley de Tabasco</t>
  </si>
  <si>
    <t>Se participó en la Feria Internacional del Libro del Palacio de Minería.</t>
  </si>
  <si>
    <t xml:space="preserve">Se presentaron los libros: “El INAI, Resoluciones Relevantes y Polémicas” y la "Ley General de Protección de Datos Personales en Posesión de Sujetos Obligados, Comentada". </t>
  </si>
  <si>
    <t>Se realizaron las actividades establecidas para la Publicación de la convocatoria del Premio a la Innovación en Transparecnia.</t>
  </si>
  <si>
    <t>No se programó meta en el primer trimestre, hasta el segundo trimestre se llevarán a cabo las actividades que abonen al cumplimiento de este indicador.</t>
  </si>
  <si>
    <t>No se reportan metas.</t>
  </si>
  <si>
    <t>Se rediseñaron las actividades de la Matriz de Indicadores para Resultados 2019 debido al presupuesto aprobado del ejercicio fiscal, por lo que la actividad se canceló mediante oficio INAI/SE/DGPVS/21/2019.</t>
  </si>
  <si>
    <t>Tasa de crecimiento de las solicitudes de inscripción en el REA y en el Premio de Innovación y Buenas Prácticas.</t>
  </si>
  <si>
    <t xml:space="preserve">Acciones para que los responsables y encargados adopten estándares elevados en materia de protección de datos personales realizadas.do </t>
  </si>
  <si>
    <t>((Número de solicitudes de inscripción en el REA en el año actual + Numero de participantes registrados en el Premio de Innovación y Buenas Prácticas en el año actual) / (Número de solicitudes de inscripción en el REA en el año inmediato anterior + Numero de participantes registrados en el Premio de Innovación y Buenas Prácticas en el año inmediato anterior)) -1)*100</t>
  </si>
  <si>
    <t>Tasa de crecimiento</t>
  </si>
  <si>
    <t>Tasa de crecimiento porcentual de personas que manifiestan conocer sobre el derecho de protección de datos personales.</t>
  </si>
  <si>
    <t>Acciones para la promoción y educación cívica del derecho a la protección de datos personales realizadas.</t>
  </si>
  <si>
    <t>(Porcentaje personas que manifiestan conocer el derecho en el año corriente / porcentaje de personas que manifiestan conocer el derecho en el año inmediato anterior) -1</t>
  </si>
  <si>
    <t>Proporción de informes emitidos por la DGPAR de las auditorías admitidas y no canceladas por los sujetos obligados en el período.</t>
  </si>
  <si>
    <t>Acciones preventivas en materia de protección de datos personales, las cuales incluyen herramientas de facilitación y emisión de recomendaciones a partir de las auditorías voluntarias realizadas.</t>
  </si>
  <si>
    <t xml:space="preserve">Numero de informes de auditoría emitidos/ número de auditorías voluntarias admitidas y no canceladas por la DGPAR en el periodo. </t>
  </si>
  <si>
    <t>Se solicita desarrollo de nueva funcionalidad para la página web institucional, Memoria y Verdad, PLAN DAI, GAP Sector Privado, GAP Sector Público, Vacantes, se atiende 4 de 6 requerimientos.</t>
  </si>
  <si>
    <t>Se encuentran actualizadas la totalidad de secciones con contenidos en línea del Portal del Sistema Nacional de Transparencia.</t>
  </si>
  <si>
    <t>Se notificaron 50 juicios de amparo.</t>
  </si>
  <si>
    <t>Se atendieron 134 consultas.</t>
  </si>
  <si>
    <t>Se atendieron 2 consultas relacionadas con convenios.</t>
  </si>
  <si>
    <t>Se atendieron 8 asuntos que requirieron publicación en el DOF.</t>
  </si>
  <si>
    <t>Se atendieron 712 solicitudes de información.</t>
  </si>
  <si>
    <t>La DDHIG publicó electrónicamente diversos materiales de conocimiento en materia de derechos humanos, igualdad, género, entre otras.</t>
  </si>
  <si>
    <t>La meta al periodo fue superada; sin embargo, debido a los tiempos de atención necesarios para dar respuesta, los requerimientos pendientes serán atendidos en el segundo trimestre.</t>
  </si>
  <si>
    <t>La Dirección de Recursos Materiales atendió la totalidad de servicios solicitados, relativos a adquisición de bienes, contratación de servicios, servicios generales, entrega de insumos de papelería y cómputo, insumos de cafetería y montaje de salas para eventos, entre otros.</t>
  </si>
  <si>
    <t xml:space="preserve">Se atendieron la mayoría de servicios referentes a recursos humanos, aquellos que aún no han sido atendidos, son debido a que el cumplimiento con lo que la normatividad señala en la materia, requiere de un periodo entre su solicitud y atención. Los requerimientos pendientes serán atendidos el siguiente trimestre.  </t>
  </si>
  <si>
    <t>Procedimientos de contratación impugnados verificados</t>
  </si>
  <si>
    <t>Porcentaje de procedimientos de contratación declarados nulos.</t>
  </si>
  <si>
    <t>(procedimientos de contratación declarados nulos/Total de procedimientos de contratación impugnados)*100</t>
  </si>
  <si>
    <t>Porcentaje de atención de procedimientos de sanción a proveedores, licitantes y contratistas</t>
  </si>
  <si>
    <t>Atención de inconformidades e intervenciones de oficio</t>
  </si>
  <si>
    <t>Porcentaje de atención de inconformidades e intervenciones de oficio</t>
  </si>
  <si>
    <r>
      <rPr>
        <sz val="11"/>
        <rFont val="Soberana Sans"/>
      </rPr>
      <t>Se</t>
    </r>
    <r>
      <rPr>
        <sz val="11"/>
        <color rgb="FFFF0000"/>
        <rFont val="Soberana Sans"/>
      </rPr>
      <t xml:space="preserve"> </t>
    </r>
    <r>
      <rPr>
        <sz val="11"/>
        <color theme="1"/>
        <rFont val="Soberana Sans"/>
        <family val="3"/>
      </rPr>
      <t>pospuso</t>
    </r>
    <r>
      <rPr>
        <sz val="11"/>
        <color rgb="FFFF0000"/>
        <rFont val="Soberana Sans"/>
      </rPr>
      <t xml:space="preserve"> </t>
    </r>
    <r>
      <rPr>
        <sz val="11"/>
        <color theme="1"/>
        <rFont val="Soberana Sans"/>
        <family val="3"/>
      </rPr>
      <t>la realización de los talleres con los enlaces de capacitación de la Red Nacional por una Cultura de Transparencia,</t>
    </r>
    <r>
      <rPr>
        <sz val="11"/>
        <color rgb="FFFF0000"/>
        <rFont val="Soberana Sans"/>
      </rPr>
      <t xml:space="preserve"> </t>
    </r>
    <r>
      <rPr>
        <sz val="11"/>
        <color theme="1"/>
        <rFont val="Soberana Sans"/>
        <family val="3"/>
      </rPr>
      <t xml:space="preserve">debido a desfases en la ratificación y/o nombramiento de los enlaces de capacitación. </t>
    </r>
  </si>
  <si>
    <t>Índice de efectividad de los procesos del Órgano Interno de Control = ((.40)Auditorías y revisiones practicadas  + (.20)Responsabilidades administrativas determinadas  + (.20)Procedimientos de contratación impugnados verificados + (.20)Observaciones preventivas emitidas en órganos colegiados)x100</t>
  </si>
  <si>
    <t>(número de quejas y denuncias concluidas/número de quejas y denuncias en trámite) x 100</t>
  </si>
  <si>
    <t>Atención de procedimientos de sanción a proveedores, licitantes y contratistas.</t>
  </si>
  <si>
    <t>(Número de verificaciones de evolución patrimonial concluidas/número de verificaciones de evolución patrimonial iniciadas) x 100</t>
  </si>
  <si>
    <t>Se notificaron 37 juicios de nulidad.</t>
  </si>
  <si>
    <t>Porcentaje de proyectos específicos de promoción  implementados en coordinación con las entidades federativas y/o las Instancias del Sistema Nacional de Transparencia</t>
  </si>
  <si>
    <t>Implementación de proyectos específicos de promoción en materia de transparencia, acceso a la información, protección de datos personales, gobierno abierto, gestión documental y archivos en coordinación con las entidades federativas y/o las Instancias del Sistema Nacional de Transparencia</t>
  </si>
  <si>
    <t>((número de proyectos específicos de promoción realizados) / (número de proyectos específicos de promoción programados + número de proyectos específicos de promoción solicitados)) *100</t>
  </si>
  <si>
    <t>((número de asesorías, consultorías y reuniones realizadas) / (número de asesorías, consultorías y reuniones programadas + número de asesorías, consultorías y reuniones solicitadas)) *100</t>
  </si>
  <si>
    <t>Se desarrollan 2 nuevas funcionalidades al SIPOT, 14 a SIGEMI-SICOM y 33 a portales de la PNT</t>
  </si>
  <si>
    <t>Índice de calidad en la entrega de soluciones tecnológicas innovadoras, accesibles y seguras para el ejercicio de los derechos de acceso a la Información y protección de datos personales y la promoción de una adecuada gestión documental.</t>
  </si>
  <si>
    <t>(Número de acciones internacionales que reportan un beneficio institucional / Número total de acciones internacionales identificadas)*100</t>
  </si>
  <si>
    <t>((Cantidad de personal del INAI que opina que las herramientas de comunicación interna fueron "eficientes" o "muy eficientes" en el año en curso) / (Total del personal del INAI que opina acerca de la eficacia de los canales de comunicación interna en  el año en curso)*100</t>
  </si>
  <si>
    <t>(Número de campañas de sensibilización producidas como parte de la Política General de Comunicación Social  / Cantidad de campañas de sensibilización planteadas en la Política General de Comunicación Social) *100</t>
  </si>
  <si>
    <t>(Número de campañas de sensibilización producidas relacionadas con la equidad de género en los derechos que tutela el Instituto o con derechos humanos en general, planteadas en la Política General de Comunicación Social  / Número de campañas de sensibilización relacionadas con la equidad de género en los derechos que tutela el Instituto o con derechos humanos en general, planteadas en la Política General de Comunicación Social) *100</t>
  </si>
  <si>
    <t xml:space="preserve">Se llevó a cabo la totalidad de campañas programadas para el periodo, se difundieron 13 campañas del total de 26 programadas para el año. </t>
  </si>
  <si>
    <t>Las resoluciones a medios de impugnación se realizaron en menor tiempo respecto a las resoluciones votadas y aprobadas, mejorando el resultado de trimestres previos.</t>
  </si>
  <si>
    <t>La totalidad de sentidos en los que se resolvieron los medios de impugnación durante el primer trimestre del año se encuentran disponibles en la página del INAI.</t>
  </si>
  <si>
    <t xml:space="preserve">La totalidad de requerimientos de ponencias y Unidades Administrativas fue atendida en un plazo que no excedió un día hábil. </t>
  </si>
  <si>
    <t>Las 10 denuncias que cumplieron con los requisitos del artículo 148 de la LGPDPPSO, se admitieron en 10 días hábiles o menos.</t>
  </si>
  <si>
    <t>(Número de opiniones técnicas y/o proyectos de dictámenes de las evaluaciones de impacto en la protección de datos personales, respecto a tratamientos relevantes o intensivos de datos personales incluyendo aquéllos que involucren datos personales sensibles, emitidas) / (número de solicitudes de opinión técnica  y/o evaluaciones de impacto en la protección de datos personales, respecto a tratamientos relevantes o intensivos de datos personales incluyendo aquéllos que involucren datos personales sensibles, presentadas ante el INAI) * 100</t>
  </si>
  <si>
    <t>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t>
  </si>
  <si>
    <t>Se emitieron requerimientos a 138 sujetos obligados derivados del proceso de la segunda revisión (concluido el plazo de 20 días) de la verificación vinculante de la Ley General y Ley Federal 2018.</t>
  </si>
  <si>
    <t>De conformidad con el "Acuerdo mediante el cual se aprueba el programa Anual para la verificación del cumplimiento de las obligaciones en materia de transparencia por parte de los sujetos obligados del ámbito federal, correspondiente al ejercicio 2019", aún no se comienza con el seguimiento a los requerimientos y recomendaciones. Sin embargo del mismo plan, para el ejercicio 2018, en el trimestre que se reporta, se atendieron únicamente aquellos relacionados con los sujetos obligados del poder judicial, siendo un total de catorce, las cuales fueron solventadas en su totalidad.</t>
  </si>
  <si>
    <t>La DGEPLJ recibió y sustanció doce procedimientos de denuncias por incumplimiento a obligaciones de transparencia; las cuales se han concluido y notificado al trimestre que se reporta.</t>
  </si>
  <si>
    <t>En el trimestre que se informa se realizó un procedimiento de modificación al padrón de sujetos obligados, para que el fideicomiso 03305 llamado "Plan de prestaciones médicas complementarias y de apoyo económico extraordinario a los empleados del Poder Judicial de la Federación" quedará únicamente como "Plan de Prestaciones Médicas".</t>
  </si>
  <si>
    <t>En este periodo se notificaron a 24 sujetos obligados a los cuales se les identificó algún incumplimiento o área de oportunidad en el cumplimiento de las obligaciones de transparencia referentes a la Ley Federal de Transparencia y Acceso a la Información Pública, por lo que se les hizo llegar los requerimientos o recomendaciones respectivas para subsanar dichas áreas de oportunidad.</t>
  </si>
  <si>
    <t>Se realizó  una jornada de asesoría a nuevos sujetos obligados o que han tenido cambios en sus unidades de transparencia y se llevó a cabo la "Jornada Técnica de Acompañamiento y Asesoría Especializada".</t>
  </si>
  <si>
    <t>(Número de sujetos obligados dictaminados / Total de sujetos obligados actualizados) * 100</t>
  </si>
  <si>
    <t>(Productos estadísticos generados/Productos estadísticos demandados, requeridos o programados)*100</t>
  </si>
  <si>
    <t>Ejercicio del Derecho de Acceso a la Información calculado</t>
  </si>
  <si>
    <t>1o, 2o, 3o y 4o Trimestre</t>
  </si>
  <si>
    <t>Porcentaje de criterios publicados.</t>
  </si>
  <si>
    <t xml:space="preserve">Porcentaje de atención de convenios </t>
  </si>
  <si>
    <t xml:space="preserve"> (Número de asuntos sobre convenios gestionadas /Total de consultas sobre convenios recibidas) * 100</t>
  </si>
  <si>
    <t>Para el primer trimestre del ejercicio, se consideró pagar un total de $18,000,000.00, es decir $6,000,000.00 por mes, sin embargo, al término del trimestre se pagaron $11,258,848.84. La diferencia entre lo programado y realizado se debe a que a finales del mes de diciembre se realizó el pago correspondiente al mes de enero.</t>
  </si>
  <si>
    <t>Se organizó 1 evento de promoción en coordinación con un Organismo garante de entidad federativa.</t>
  </si>
  <si>
    <t>Se atendieron 12 eventos convocados, en coordinación con Organismos garantes de entidades federativas e Instancias del Sistema Nacional de Transparencia.</t>
  </si>
  <si>
    <t>Para este trimestre no se requirió elaborar ninguna ficha técnica en virtud de que no se llevaron a cabo reformas significativas en las entidades federativas.</t>
  </si>
  <si>
    <t>Se atendieron 3  peticiones correspondientes al Organismo garante de la Ciudad de México para que el INAI ejerciera, en su caso, la facultad de atracción.</t>
  </si>
  <si>
    <t>Se participó en la organización de 1 Taller Nacional (4 regiones del SNT) de Seguimiento y Balance de Resultados de la Red por una Cultura de la Transparencia sobre el 2018.</t>
  </si>
  <si>
    <t>Se participó en la organización de 1 taller presencial en materia de perspectivas y retos de la protección de datos personales en el ámbito municipal.</t>
  </si>
  <si>
    <t>El inicio formal de las actividades se precisan a partir del evento conjunto organizado entre sus partes integrantes en el Foro público denominado: "Vigilancia del Estado: Hacia la implementación de controles democráticos"; a partir del cual se dan los primeros pasos hacia el diseño de una política pública para evitar casos de vigilancia ilegal. 
Por lo anterior, el Consejo Coordinador ha llevado a cabo sesiones de trabajo en las cuales también se ha elaborado una estrategia y metodología, para la construcción del Cuarto Plan de Acción nivel país 2019-2021.</t>
  </si>
  <si>
    <t>Toda vez que no hubo ninguna solicitud por parte de los Organismos garantes que requiriera un proyecto especifico de promoción, no se presentó ningun avance en esta actividad.</t>
  </si>
  <si>
    <t>Se recibieron 17 denuncias de las cuales: tres fueron desechadas, ocho se encuentran en proceso de sustanciación (seis de las denuncias presentadas se acumularon en un sólo expediente para su trámite) y una se encuentra concluida (se resolvió como improcedente).</t>
  </si>
  <si>
    <t>Se consluyeron 53 asuntos en tiempo y forma, los dos restantes se concluyeron por arriba de la meta establecida, debido a la complejidad procesal que implicó su sustanciación. Se incrementó la interacción entre la Autoridad y las partes en el procedimiento de Protección de Derechos, toda vez que éstas (las partes), promovieron diversos escritos que ameritaron emitir el acuerdo respectivo, su notificación y dar vista a la contraparte bajo el principio de equidad procesal.</t>
  </si>
  <si>
    <t>Con la finalidad de estandarízar y automatizar los procesos sustantivos de este Instituto, la Dirección General de Tecnologías de la Información, recibió 6 requerimientos de actualización de funcionalidad de sistemas que se encuentran operando actualmente, de dichos requerimientos, sólo fue posible atender 4 en el primer trimestre de 2019</t>
  </si>
  <si>
    <t>Con la finalidad de mejorar los procesos automatizados de este Instituto, la Dirección General de Tecnologías de la Infomació atendió 371 solicitudes de soporte a aplicativos de las 378 que fueron recibidas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</si>
</sst>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quot;$&quot;* #,##0.00_-;\-&quot;$&quot;* #,##0.00_-;_-&quot;$&quot;* &quot;-&quot;??_-;_-@_-"/>
  </numFmts>
  <fonts count="34">
    <font>
      <sz val="11"/>
      <color theme="1"/>
      <name val="Calibri"/>
      <family val="2"/>
      <scheme val="minor"/>
    </font>
    <font>
      <sz val="11"/>
      <color theme="1"/>
      <name val="Calibri"/>
      <family val="2"/>
      <scheme val="minor"/>
    </font>
    <font>
      <b/>
      <sz val="11"/>
      <color rgb="FF808080"/>
      <name val="Soberana Sans"/>
      <family val="3"/>
    </font>
    <font>
      <b/>
      <sz val="14"/>
      <color indexed="8"/>
      <name val="Soberana Sans"/>
      <family val="3"/>
    </font>
    <font>
      <sz val="14"/>
      <color theme="1"/>
      <name val="Soberana Sans"/>
      <family val="3"/>
    </font>
    <font>
      <sz val="16"/>
      <color theme="1"/>
      <name val="Soberana Sans"/>
      <family val="3"/>
    </font>
    <font>
      <b/>
      <sz val="12"/>
      <color rgb="FF808080"/>
      <name val="Soberana Sans"/>
      <family val="3"/>
    </font>
    <font>
      <sz val="11"/>
      <color theme="1"/>
      <name val="Soberana Sans"/>
      <family val="3"/>
    </font>
    <font>
      <b/>
      <sz val="11"/>
      <color theme="0"/>
      <name val="Soberana Sans"/>
      <family val="3"/>
    </font>
    <font>
      <b/>
      <sz val="11"/>
      <color rgb="FF000000"/>
      <name val="Soberana Sans"/>
      <family val="3"/>
    </font>
    <font>
      <b/>
      <sz val="11"/>
      <color indexed="8"/>
      <name val="Soberana Sans"/>
      <family val="3"/>
    </font>
    <font>
      <b/>
      <sz val="11"/>
      <color theme="1"/>
      <name val="Soberana Sans"/>
      <family val="3"/>
    </font>
    <font>
      <sz val="11"/>
      <color rgb="FF000000"/>
      <name val="Soberana Sans"/>
      <family val="3"/>
    </font>
    <font>
      <b/>
      <sz val="11"/>
      <name val="Soberana Sans"/>
      <family val="3"/>
    </font>
    <font>
      <sz val="11"/>
      <name val="Soberana Sans"/>
      <family val="3"/>
    </font>
    <font>
      <b/>
      <sz val="12"/>
      <color theme="0"/>
      <name val="Soberana Sans"/>
      <family val="3"/>
    </font>
    <font>
      <sz val="26"/>
      <color theme="1"/>
      <name val="Soberana Sans"/>
      <family val="3"/>
    </font>
    <font>
      <sz val="18"/>
      <color indexed="8"/>
      <name val="Soberana Sans"/>
      <family val="3"/>
    </font>
    <font>
      <b/>
      <sz val="12"/>
      <color rgb="FF000000"/>
      <name val="Soberana Sans"/>
      <family val="3"/>
    </font>
    <font>
      <sz val="10"/>
      <color theme="1"/>
      <name val="Soberana Sans"/>
      <family val="3"/>
    </font>
    <font>
      <sz val="22"/>
      <color indexed="8"/>
      <name val="Soberana Sans"/>
      <family val="3"/>
    </font>
    <font>
      <sz val="11"/>
      <color rgb="FFFF0000"/>
      <name val="Soberana Sans"/>
      <family val="3"/>
    </font>
    <font>
      <sz val="11"/>
      <color indexed="8"/>
      <name val="Soberana Sans"/>
      <family val="3"/>
    </font>
    <font>
      <sz val="12"/>
      <name val="Soberana Sans"/>
      <family val="3"/>
    </font>
    <font>
      <b/>
      <sz val="11"/>
      <color rgb="FFFFFFFF"/>
      <name val="Soberana Sans"/>
      <family val="3"/>
    </font>
    <font>
      <b/>
      <i/>
      <sz val="11"/>
      <color rgb="FF000000"/>
      <name val="Soberana Sans"/>
      <family val="3"/>
    </font>
    <font>
      <b/>
      <i/>
      <sz val="11"/>
      <color indexed="8"/>
      <name val="Soberana Sans"/>
      <family val="3"/>
    </font>
    <font>
      <sz val="11"/>
      <color theme="1"/>
      <name val="Arial Narrow"/>
      <family val="2"/>
    </font>
    <font>
      <sz val="11"/>
      <name val="Arial Narrow"/>
      <family val="2"/>
    </font>
    <font>
      <vertAlign val="subscript"/>
      <sz val="11"/>
      <name val="Arial Narrow"/>
      <family val="2"/>
    </font>
    <font>
      <sz val="12"/>
      <color theme="1"/>
      <name val="Arial Narrow"/>
      <family val="2"/>
    </font>
    <font>
      <sz val="11"/>
      <color rgb="FFFF0000"/>
      <name val="Soberana Sans"/>
    </font>
    <font>
      <sz val="11"/>
      <name val="Soberana Sans"/>
    </font>
    <font>
      <sz val="11"/>
      <color theme="1"/>
      <name val="Soberana Sans"/>
    </font>
  </fonts>
  <fills count="12">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rgb="FF595959"/>
        <bgColor indexed="64"/>
      </patternFill>
    </fill>
    <fill>
      <patternFill patternType="solid">
        <fgColor rgb="FFBFBFBF"/>
        <bgColor indexed="64"/>
      </patternFill>
    </fill>
    <fill>
      <patternFill patternType="solid">
        <fgColor rgb="FFFFFF00"/>
        <bgColor indexed="64"/>
      </patternFill>
    </fill>
    <fill>
      <patternFill patternType="solid">
        <fgColor rgb="FFD4C197"/>
        <bgColor indexed="64"/>
      </patternFill>
    </fill>
  </fills>
  <borders count="42">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D4C197"/>
      </left>
      <right style="thin">
        <color indexed="64"/>
      </right>
      <top style="thin">
        <color rgb="FFD4C197"/>
      </top>
      <bottom/>
      <diagonal/>
    </border>
    <border>
      <left style="thin">
        <color indexed="64"/>
      </left>
      <right style="thin">
        <color rgb="FFD4C197"/>
      </right>
      <top style="thin">
        <color rgb="FFD4C197"/>
      </top>
      <bottom/>
      <diagonal/>
    </border>
    <border>
      <left style="thin">
        <color rgb="FFD4C197"/>
      </left>
      <right style="thin">
        <color indexed="64"/>
      </right>
      <top/>
      <bottom style="thin">
        <color rgb="FFD4C197"/>
      </bottom>
      <diagonal/>
    </border>
    <border>
      <left style="thin">
        <color indexed="64"/>
      </left>
      <right style="thin">
        <color rgb="FFD4C197"/>
      </right>
      <top/>
      <bottom style="thin">
        <color rgb="FFD4C197"/>
      </bottom>
      <diagonal/>
    </border>
    <border>
      <left/>
      <right/>
      <top/>
      <bottom style="thick">
        <color rgb="FFFF0000"/>
      </bottom>
      <diagonal/>
    </border>
  </borders>
  <cellStyleXfs count="9">
    <xf numFmtId="0" fontId="0"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7" fillId="0" borderId="0"/>
    <xf numFmtId="43" fontId="27" fillId="0" borderId="0" applyFont="0" applyFill="0" applyBorder="0" applyAlignment="0" applyProtection="0"/>
    <xf numFmtId="0" fontId="1" fillId="0" borderId="0"/>
    <xf numFmtId="164" fontId="27" fillId="0" borderId="0" applyFont="0" applyFill="0" applyBorder="0" applyAlignment="0" applyProtection="0"/>
    <xf numFmtId="9" fontId="27" fillId="0" borderId="0" applyFont="0" applyFill="0" applyBorder="0" applyAlignment="0" applyProtection="0"/>
  </cellStyleXfs>
  <cellXfs count="393">
    <xf numFmtId="0" fontId="0" fillId="0" borderId="0" xfId="0"/>
    <xf numFmtId="0" fontId="4" fillId="0" borderId="0" xfId="0" applyFont="1" applyBorder="1" applyAlignment="1">
      <alignment horizontal="right" vertical="center" wrapText="1"/>
    </xf>
    <xf numFmtId="0" fontId="4" fillId="0" borderId="0" xfId="0" applyFont="1" applyBorder="1" applyAlignment="1">
      <alignment vertical="center" wrapText="1"/>
    </xf>
    <xf numFmtId="0" fontId="4" fillId="0" borderId="0" xfId="2" applyNumberFormat="1" applyFont="1" applyBorder="1" applyAlignment="1">
      <alignment horizontal="center" vertical="center" wrapText="1"/>
    </xf>
    <xf numFmtId="0" fontId="4" fillId="0" borderId="0" xfId="0" applyFont="1" applyBorder="1" applyAlignment="1">
      <alignment horizontal="center" wrapText="1"/>
    </xf>
    <xf numFmtId="10" fontId="4" fillId="0" borderId="0" xfId="1" applyNumberFormat="1" applyFont="1" applyFill="1" applyBorder="1" applyAlignment="1">
      <alignment horizontal="center" vertical="center" wrapText="1"/>
    </xf>
    <xf numFmtId="10" fontId="4" fillId="0" borderId="0" xfId="1" applyNumberFormat="1" applyFont="1" applyBorder="1" applyAlignment="1">
      <alignment horizontal="center" vertical="center" wrapText="1"/>
    </xf>
    <xf numFmtId="0" fontId="9" fillId="2" borderId="21" xfId="0" applyFont="1" applyFill="1" applyBorder="1" applyAlignment="1">
      <alignment horizontal="right" vertical="center" wrapText="1"/>
    </xf>
    <xf numFmtId="0" fontId="9" fillId="0" borderId="21" xfId="0" applyFont="1" applyFill="1" applyBorder="1" applyAlignment="1">
      <alignment horizontal="right" vertical="center" wrapText="1"/>
    </xf>
    <xf numFmtId="0" fontId="13" fillId="2" borderId="21" xfId="0" applyFont="1" applyFill="1" applyBorder="1" applyAlignment="1">
      <alignment horizontal="right" vertical="center" wrapText="1"/>
    </xf>
    <xf numFmtId="0" fontId="4" fillId="0" borderId="0" xfId="0" applyFont="1" applyBorder="1" applyAlignment="1">
      <alignment horizontal="center" vertical="center" wrapText="1"/>
    </xf>
    <xf numFmtId="0" fontId="7" fillId="0" borderId="0" xfId="0" applyFont="1"/>
    <xf numFmtId="0" fontId="7" fillId="0" borderId="0" xfId="0" applyFont="1" applyAlignment="1">
      <alignment vertical="top"/>
    </xf>
    <xf numFmtId="0" fontId="17" fillId="0" borderId="0" xfId="0" applyFont="1" applyBorder="1" applyAlignment="1">
      <alignment horizontal="center" vertical="center" wrapText="1"/>
    </xf>
    <xf numFmtId="0" fontId="7" fillId="0" borderId="0" xfId="0" applyFont="1" applyAlignment="1">
      <alignment vertical="center"/>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2" fontId="7" fillId="0" borderId="6" xfId="0" applyNumberFormat="1" applyFont="1" applyFill="1" applyBorder="1" applyAlignment="1">
      <alignment horizontal="center" vertical="center"/>
    </xf>
    <xf numFmtId="2" fontId="7" fillId="0" borderId="6" xfId="0" applyNumberFormat="1" applyFont="1" applyFill="1" applyBorder="1" applyAlignment="1">
      <alignment horizontal="right" vertical="center"/>
    </xf>
    <xf numFmtId="2" fontId="7" fillId="0" borderId="2" xfId="0" applyNumberFormat="1" applyFont="1" applyFill="1" applyBorder="1" applyAlignment="1">
      <alignment horizontal="right" vertical="center"/>
    </xf>
    <xf numFmtId="0" fontId="9" fillId="2" borderId="2" xfId="0" applyFont="1" applyFill="1" applyBorder="1" applyAlignment="1">
      <alignment vertical="center" wrapText="1"/>
    </xf>
    <xf numFmtId="43" fontId="12" fillId="2" borderId="2" xfId="3" applyFont="1" applyFill="1" applyBorder="1" applyAlignment="1">
      <alignment horizontal="right" vertical="center" wrapText="1"/>
    </xf>
    <xf numFmtId="0" fontId="9" fillId="0" borderId="2" xfId="0" applyFont="1" applyFill="1" applyBorder="1" applyAlignment="1">
      <alignment vertical="center" wrapText="1"/>
    </xf>
    <xf numFmtId="43" fontId="12" fillId="0" borderId="2" xfId="3" applyFont="1" applyFill="1" applyBorder="1" applyAlignment="1">
      <alignment horizontal="right" vertical="center" wrapText="1"/>
    </xf>
    <xf numFmtId="0" fontId="7" fillId="0" borderId="0" xfId="0" applyFont="1" applyFill="1" applyAlignment="1">
      <alignment vertical="center"/>
    </xf>
    <xf numFmtId="0" fontId="9" fillId="0" borderId="2" xfId="0" applyFont="1" applyFill="1" applyBorder="1" applyAlignment="1">
      <alignment horizontal="right" vertical="center" wrapText="1"/>
    </xf>
    <xf numFmtId="0" fontId="7" fillId="0" borderId="0" xfId="0" applyFont="1" applyAlignment="1">
      <alignment horizontal="center"/>
    </xf>
    <xf numFmtId="0" fontId="7" fillId="0" borderId="0" xfId="0" applyFont="1" applyFill="1"/>
    <xf numFmtId="2" fontId="12" fillId="0" borderId="2" xfId="0" applyNumberFormat="1" applyFont="1" applyFill="1" applyBorder="1" applyAlignment="1">
      <alignment horizontal="right" vertical="center" wrapText="1"/>
    </xf>
    <xf numFmtId="0" fontId="9" fillId="0" borderId="2" xfId="0" applyFont="1" applyFill="1" applyBorder="1" applyAlignment="1">
      <alignment horizontal="left" vertical="center" wrapText="1"/>
    </xf>
    <xf numFmtId="0" fontId="14" fillId="0" borderId="2" xfId="0" applyFont="1" applyFill="1" applyBorder="1" applyAlignment="1" applyProtection="1">
      <alignment horizontal="justify" vertical="center" wrapText="1"/>
    </xf>
    <xf numFmtId="2" fontId="12" fillId="2" borderId="2" xfId="0" applyNumberFormat="1" applyFont="1" applyFill="1" applyBorder="1" applyAlignment="1">
      <alignment horizontal="right" vertical="center" wrapText="1"/>
    </xf>
    <xf numFmtId="0" fontId="14" fillId="5" borderId="2" xfId="0" applyFont="1" applyFill="1" applyBorder="1" applyAlignment="1" applyProtection="1">
      <alignment horizontal="justify" vertical="center" wrapText="1"/>
      <protection locked="0"/>
    </xf>
    <xf numFmtId="0" fontId="9" fillId="2" borderId="2" xfId="0" applyFont="1" applyFill="1" applyBorder="1" applyAlignment="1">
      <alignment horizontal="left" vertical="center" wrapText="1"/>
    </xf>
    <xf numFmtId="0" fontId="9" fillId="0" borderId="7" xfId="0" applyFont="1" applyFill="1" applyBorder="1" applyAlignment="1">
      <alignment horizontal="right" vertical="center" wrapText="1"/>
    </xf>
    <xf numFmtId="0" fontId="14" fillId="5" borderId="2" xfId="0" applyFont="1" applyFill="1" applyBorder="1" applyAlignment="1" applyProtection="1">
      <alignment horizontal="justify" vertical="center" wrapText="1"/>
    </xf>
    <xf numFmtId="0" fontId="7" fillId="0" borderId="0" xfId="0" applyFont="1" applyAlignment="1">
      <alignment horizontal="left" vertical="center" wrapText="1"/>
    </xf>
    <xf numFmtId="0" fontId="7" fillId="0" borderId="0" xfId="0" applyFont="1" applyAlignment="1">
      <alignment horizontal="right" vertical="center"/>
    </xf>
    <xf numFmtId="43" fontId="12" fillId="5" borderId="2" xfId="3" applyFont="1" applyFill="1" applyBorder="1" applyAlignment="1">
      <alignment horizontal="right" vertical="center" wrapText="1"/>
    </xf>
    <xf numFmtId="0" fontId="14" fillId="0" borderId="2" xfId="0" applyFont="1" applyFill="1" applyBorder="1" applyAlignment="1" applyProtection="1">
      <alignment horizontal="center" vertical="center" wrapText="1"/>
    </xf>
    <xf numFmtId="0" fontId="7" fillId="0" borderId="0" xfId="0" applyNumberFormat="1" applyFont="1" applyAlignment="1">
      <alignment horizontal="right" vertical="center"/>
    </xf>
    <xf numFmtId="2" fontId="7" fillId="0" borderId="2" xfId="0" applyNumberFormat="1" applyFont="1" applyFill="1" applyBorder="1" applyAlignment="1">
      <alignment horizontal="center" vertical="center"/>
    </xf>
    <xf numFmtId="0" fontId="9" fillId="5" borderId="2" xfId="0" applyFont="1" applyFill="1" applyBorder="1" applyAlignment="1">
      <alignment vertical="center" wrapText="1"/>
    </xf>
    <xf numFmtId="0" fontId="7" fillId="0" borderId="0" xfId="0" applyFont="1" applyFill="1" applyAlignment="1">
      <alignment horizontal="left" vertical="center" wrapText="1"/>
    </xf>
    <xf numFmtId="0" fontId="9" fillId="4" borderId="10" xfId="0" applyNumberFormat="1" applyFont="1" applyFill="1" applyBorder="1" applyAlignment="1">
      <alignment horizontal="center" vertical="center" wrapText="1"/>
    </xf>
    <xf numFmtId="0" fontId="9" fillId="4" borderId="13" xfId="0" applyNumberFormat="1" applyFont="1" applyFill="1" applyBorder="1" applyAlignment="1">
      <alignment horizontal="center" vertical="center" wrapText="1"/>
    </xf>
    <xf numFmtId="0" fontId="11" fillId="0" borderId="0" xfId="0" applyNumberFormat="1" applyFont="1" applyAlignment="1">
      <alignment horizontal="right" vertical="center"/>
    </xf>
    <xf numFmtId="2" fontId="9" fillId="2" borderId="2" xfId="0" applyNumberFormat="1" applyFont="1" applyFill="1" applyBorder="1" applyAlignment="1">
      <alignment vertical="center" wrapText="1"/>
    </xf>
    <xf numFmtId="0" fontId="12" fillId="2" borderId="2" xfId="0" applyFont="1" applyFill="1" applyBorder="1" applyAlignment="1">
      <alignment horizontal="center" vertical="center" wrapText="1"/>
    </xf>
    <xf numFmtId="0" fontId="7" fillId="0" borderId="0" xfId="0" applyFont="1" applyAlignment="1">
      <alignment horizontal="left" vertical="center"/>
    </xf>
    <xf numFmtId="0" fontId="22" fillId="0" borderId="0" xfId="0" applyFont="1" applyAlignment="1">
      <alignment vertical="center"/>
    </xf>
    <xf numFmtId="0" fontId="10" fillId="4" borderId="9"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22" fillId="0" borderId="0" xfId="0" applyFont="1" applyAlignment="1">
      <alignment horizontal="right" vertical="center"/>
    </xf>
    <xf numFmtId="0" fontId="7" fillId="0" borderId="2" xfId="0" applyFont="1" applyFill="1" applyBorder="1" applyAlignment="1" applyProtection="1">
      <alignment horizontal="justify" vertical="center" wrapText="1"/>
    </xf>
    <xf numFmtId="0" fontId="7" fillId="0" borderId="0" xfId="0" applyFont="1" applyFill="1" applyAlignment="1">
      <alignment horizontal="left" vertical="center"/>
    </xf>
    <xf numFmtId="0" fontId="12" fillId="2" borderId="2" xfId="0" applyFont="1" applyFill="1" applyBorder="1" applyAlignment="1">
      <alignment horizontal="justify" vertical="center" wrapText="1"/>
    </xf>
    <xf numFmtId="0" fontId="14" fillId="5" borderId="6" xfId="0" applyFont="1" applyFill="1" applyBorder="1" applyAlignment="1" applyProtection="1">
      <alignment horizontal="justify" vertical="center" wrapText="1"/>
    </xf>
    <xf numFmtId="0" fontId="14" fillId="5" borderId="7" xfId="0" applyFont="1" applyFill="1" applyBorder="1" applyAlignment="1" applyProtection="1">
      <alignment horizontal="justify" vertical="center" wrapText="1"/>
    </xf>
    <xf numFmtId="0" fontId="9" fillId="2" borderId="21" xfId="0" applyFont="1" applyFill="1" applyBorder="1" applyAlignment="1">
      <alignment vertical="center" wrapText="1"/>
    </xf>
    <xf numFmtId="4" fontId="7" fillId="2" borderId="21" xfId="0" applyNumberFormat="1" applyFont="1" applyFill="1" applyBorder="1" applyAlignment="1">
      <alignment horizontal="right" vertical="center"/>
    </xf>
    <xf numFmtId="0" fontId="9" fillId="2" borderId="29" xfId="0" applyFont="1" applyFill="1" applyBorder="1" applyAlignment="1">
      <alignment vertical="center" wrapText="1"/>
    </xf>
    <xf numFmtId="0" fontId="9" fillId="2" borderId="31" xfId="0" applyFont="1" applyFill="1" applyBorder="1" applyAlignment="1">
      <alignment vertical="center" wrapText="1"/>
    </xf>
    <xf numFmtId="0" fontId="9" fillId="3" borderId="34" xfId="0" applyFont="1" applyFill="1" applyBorder="1" applyAlignment="1">
      <alignment horizontal="center" vertical="center" wrapText="1"/>
    </xf>
    <xf numFmtId="0" fontId="9" fillId="3" borderId="35" xfId="0" applyFont="1" applyFill="1" applyBorder="1" applyAlignment="1">
      <alignment horizontal="center" vertical="center" wrapText="1"/>
    </xf>
    <xf numFmtId="10" fontId="7" fillId="0" borderId="0" xfId="0" applyNumberFormat="1" applyFont="1" applyAlignment="1">
      <alignment vertical="center"/>
    </xf>
    <xf numFmtId="10" fontId="7" fillId="0" borderId="0" xfId="0" applyNumberFormat="1" applyFont="1" applyFill="1" applyAlignment="1">
      <alignment vertical="center"/>
    </xf>
    <xf numFmtId="0" fontId="9" fillId="4" borderId="9" xfId="0" applyFont="1" applyFill="1" applyBorder="1" applyAlignment="1">
      <alignment horizontal="center" vertical="center" wrapText="1"/>
    </xf>
    <xf numFmtId="0" fontId="9" fillId="4" borderId="12" xfId="0" applyFont="1" applyFill="1" applyBorder="1" applyAlignment="1">
      <alignment horizontal="center" vertical="center" wrapText="1"/>
    </xf>
    <xf numFmtId="2" fontId="7" fillId="0" borderId="6" xfId="0" applyNumberFormat="1" applyFont="1" applyFill="1" applyBorder="1" applyAlignment="1">
      <alignment horizontal="center" vertical="center"/>
    </xf>
    <xf numFmtId="2" fontId="7" fillId="0"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4" fontId="9" fillId="0" borderId="21" xfId="0" applyNumberFormat="1" applyFont="1" applyFill="1" applyBorder="1" applyAlignment="1">
      <alignment vertical="center" wrapText="1"/>
    </xf>
    <xf numFmtId="4" fontId="7" fillId="0" borderId="21" xfId="0" applyNumberFormat="1" applyFont="1" applyFill="1" applyBorder="1" applyAlignment="1">
      <alignment vertical="center" wrapText="1"/>
    </xf>
    <xf numFmtId="0" fontId="27" fillId="0" borderId="0" xfId="0" applyFont="1" applyAlignment="1">
      <alignment horizontal="justify" vertical="center"/>
    </xf>
    <xf numFmtId="0" fontId="12" fillId="2" borderId="7"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7" fillId="5" borderId="2" xfId="0" applyFont="1" applyFill="1" applyBorder="1" applyAlignment="1" applyProtection="1">
      <alignment horizontal="justify" vertical="center" wrapText="1"/>
    </xf>
    <xf numFmtId="0" fontId="14" fillId="0" borderId="2" xfId="0" applyFont="1" applyBorder="1" applyAlignment="1" applyProtection="1">
      <alignment horizontal="justify" vertical="center" wrapText="1"/>
    </xf>
    <xf numFmtId="0" fontId="7" fillId="0" borderId="2" xfId="0" applyFont="1" applyBorder="1" applyAlignment="1" applyProtection="1">
      <alignment horizontal="justify" vertical="center" wrapText="1"/>
    </xf>
    <xf numFmtId="0" fontId="12" fillId="0"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9" fillId="0" borderId="2" xfId="0" applyFont="1" applyBorder="1" applyAlignment="1" applyProtection="1">
      <alignment horizontal="center" vertical="center"/>
    </xf>
    <xf numFmtId="0" fontId="12" fillId="0" borderId="7" xfId="0" applyFont="1" applyFill="1" applyBorder="1" applyAlignment="1">
      <alignment horizontal="justify" vertical="center" wrapText="1"/>
    </xf>
    <xf numFmtId="0" fontId="7" fillId="0" borderId="0" xfId="0" applyFont="1" applyFill="1" applyAlignment="1" applyProtection="1">
      <alignment horizontal="center" vertical="center" wrapText="1"/>
    </xf>
    <xf numFmtId="0" fontId="22" fillId="2" borderId="2" xfId="0" applyFont="1" applyFill="1" applyBorder="1" applyAlignment="1">
      <alignment horizontal="justify" vertical="center" wrapText="1"/>
    </xf>
    <xf numFmtId="0" fontId="22" fillId="2" borderId="2" xfId="0" applyFont="1" applyFill="1" applyBorder="1" applyAlignment="1">
      <alignment horizontal="center" vertical="center" wrapText="1"/>
    </xf>
    <xf numFmtId="0" fontId="12" fillId="5" borderId="2" xfId="0" applyFont="1" applyFill="1" applyBorder="1" applyAlignment="1">
      <alignment horizontal="justify" vertical="center" wrapText="1"/>
    </xf>
    <xf numFmtId="0" fontId="9" fillId="2" borderId="2" xfId="0" applyFont="1" applyFill="1" applyBorder="1" applyAlignment="1">
      <alignment vertical="center" wrapText="1"/>
    </xf>
    <xf numFmtId="0" fontId="22" fillId="0" borderId="0" xfId="0" applyFont="1" applyFill="1" applyAlignment="1">
      <alignment vertical="center"/>
    </xf>
    <xf numFmtId="0" fontId="12" fillId="2" borderId="2" xfId="0" applyFont="1" applyFill="1" applyBorder="1" applyAlignment="1">
      <alignment horizontal="justify" vertical="top" wrapText="1"/>
    </xf>
    <xf numFmtId="0" fontId="12" fillId="5" borderId="2" xfId="0" applyFont="1" applyFill="1" applyBorder="1" applyAlignment="1">
      <alignment horizontal="justify" vertical="top" wrapText="1"/>
    </xf>
    <xf numFmtId="0" fontId="7" fillId="0" borderId="2" xfId="0" applyFont="1" applyFill="1" applyBorder="1" applyAlignment="1" applyProtection="1">
      <alignment horizontal="justify" vertical="top" wrapText="1"/>
    </xf>
    <xf numFmtId="0" fontId="7" fillId="0" borderId="0" xfId="0" applyFont="1" applyAlignment="1">
      <alignment vertical="center" wrapText="1"/>
    </xf>
    <xf numFmtId="0" fontId="9" fillId="2" borderId="2" xfId="0" applyFont="1" applyFill="1" applyBorder="1" applyAlignment="1">
      <alignment vertical="center" wrapText="1"/>
    </xf>
    <xf numFmtId="0" fontId="9" fillId="2" borderId="2" xfId="0" applyFont="1" applyFill="1" applyBorder="1" applyAlignment="1">
      <alignment horizontal="left" vertical="center" wrapText="1"/>
    </xf>
    <xf numFmtId="0" fontId="9" fillId="2" borderId="2" xfId="0" applyFont="1" applyFill="1" applyBorder="1" applyAlignment="1">
      <alignment vertical="center" wrapText="1"/>
    </xf>
    <xf numFmtId="0" fontId="9" fillId="2" borderId="2" xfId="0" applyFont="1" applyFill="1" applyBorder="1" applyAlignment="1">
      <alignment vertical="center" wrapText="1"/>
    </xf>
    <xf numFmtId="0" fontId="7" fillId="0" borderId="15"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17" xfId="0" applyFont="1" applyFill="1" applyBorder="1" applyAlignment="1">
      <alignment horizontal="left" vertical="top" wrapText="1"/>
    </xf>
    <xf numFmtId="0" fontId="28" fillId="0" borderId="2" xfId="0" applyFont="1" applyFill="1" applyBorder="1" applyAlignment="1" applyProtection="1">
      <alignment horizontal="center" vertical="center" wrapText="1"/>
      <protection locked="0"/>
    </xf>
    <xf numFmtId="0" fontId="14" fillId="0" borderId="6" xfId="0" applyFont="1" applyFill="1" applyBorder="1" applyAlignment="1" applyProtection="1">
      <alignment horizontal="center" vertical="center" wrapText="1"/>
    </xf>
    <xf numFmtId="0" fontId="30" fillId="0" borderId="0" xfId="0" applyFont="1" applyAlignment="1" applyProtection="1">
      <alignment horizontal="left" vertical="center"/>
    </xf>
    <xf numFmtId="0" fontId="12" fillId="2" borderId="2" xfId="0" quotePrefix="1" applyFont="1" applyFill="1" applyBorder="1" applyAlignment="1">
      <alignment horizontal="justify" vertical="center" wrapText="1"/>
    </xf>
    <xf numFmtId="0" fontId="7" fillId="0" borderId="2" xfId="0" applyFont="1" applyFill="1" applyBorder="1" applyAlignment="1">
      <alignment horizontal="center" vertical="center" wrapText="1"/>
    </xf>
    <xf numFmtId="43" fontId="12" fillId="10" borderId="2" xfId="3" applyFont="1" applyFill="1" applyBorder="1" applyAlignment="1">
      <alignment horizontal="right" vertical="center" wrapText="1"/>
    </xf>
    <xf numFmtId="0" fontId="9" fillId="2" borderId="2" xfId="0" applyFont="1" applyFill="1" applyBorder="1" applyAlignment="1">
      <alignment vertical="center" wrapText="1"/>
    </xf>
    <xf numFmtId="0" fontId="9" fillId="2" borderId="2" xfId="0" applyFont="1" applyFill="1" applyBorder="1" applyAlignment="1">
      <alignment horizontal="left" vertical="center" wrapText="1"/>
    </xf>
    <xf numFmtId="0" fontId="7" fillId="0" borderId="0" xfId="0" applyFont="1" applyAlignment="1">
      <alignment horizontal="center" vertical="center"/>
    </xf>
    <xf numFmtId="0" fontId="12" fillId="10" borderId="2" xfId="0" applyFont="1" applyFill="1" applyBorder="1" applyAlignment="1">
      <alignment horizontal="center" vertical="center" wrapText="1"/>
    </xf>
    <xf numFmtId="43" fontId="12" fillId="0" borderId="2" xfId="3" applyFont="1" applyFill="1" applyBorder="1" applyAlignment="1">
      <alignment horizontal="center" vertical="center" wrapText="1"/>
    </xf>
    <xf numFmtId="2" fontId="7" fillId="0" borderId="0" xfId="0" applyNumberFormat="1" applyFont="1" applyFill="1" applyAlignment="1">
      <alignment vertical="center"/>
    </xf>
    <xf numFmtId="0" fontId="9" fillId="2" borderId="2" xfId="0" applyFont="1" applyFill="1" applyBorder="1" applyAlignment="1">
      <alignment vertical="center" wrapText="1"/>
    </xf>
    <xf numFmtId="0" fontId="12" fillId="2" borderId="2" xfId="0" applyFont="1" applyFill="1" applyBorder="1" applyAlignment="1">
      <alignment horizontal="left" vertical="center" wrapText="1"/>
    </xf>
    <xf numFmtId="4" fontId="4" fillId="0" borderId="0" xfId="2" applyNumberFormat="1" applyFont="1" applyFill="1" applyBorder="1" applyAlignment="1">
      <alignment horizontal="center" vertical="center" wrapText="1"/>
    </xf>
    <xf numFmtId="2" fontId="4" fillId="0" borderId="0" xfId="2" applyNumberFormat="1" applyFont="1" applyFill="1" applyBorder="1" applyAlignment="1">
      <alignment horizontal="center" vertical="center" wrapText="1"/>
    </xf>
    <xf numFmtId="2" fontId="4" fillId="0" borderId="0" xfId="2" applyNumberFormat="1" applyFont="1" applyFill="1" applyBorder="1" applyAlignment="1">
      <alignment horizontal="center" wrapText="1"/>
    </xf>
    <xf numFmtId="0" fontId="12" fillId="10" borderId="2" xfId="0" applyFont="1" applyFill="1" applyBorder="1" applyAlignment="1">
      <alignment horizontal="justify" vertical="center" wrapText="1"/>
    </xf>
    <xf numFmtId="0" fontId="23" fillId="0" borderId="2" xfId="0" applyFont="1" applyFill="1" applyBorder="1" applyAlignment="1" applyProtection="1">
      <alignment horizontal="center" vertical="center" wrapText="1"/>
    </xf>
    <xf numFmtId="0" fontId="14" fillId="5" borderId="2" xfId="0" applyFont="1" applyFill="1" applyBorder="1" applyAlignment="1" applyProtection="1">
      <alignment horizontal="center" vertical="center" wrapText="1"/>
    </xf>
    <xf numFmtId="0" fontId="22" fillId="10" borderId="2" xfId="0" applyFont="1" applyFill="1" applyBorder="1" applyAlignment="1">
      <alignment horizontal="justify" vertical="center" wrapText="1"/>
    </xf>
    <xf numFmtId="0" fontId="22" fillId="10" borderId="2" xfId="0" applyFont="1" applyFill="1" applyBorder="1" applyAlignment="1">
      <alignment horizontal="center" vertical="center" wrapText="1"/>
    </xf>
    <xf numFmtId="0" fontId="7" fillId="10" borderId="0" xfId="0" applyFont="1" applyFill="1" applyAlignment="1" applyProtection="1">
      <alignment horizontal="center" vertical="center" wrapText="1"/>
    </xf>
    <xf numFmtId="0" fontId="10" fillId="10" borderId="2" xfId="0" applyFont="1" applyFill="1" applyBorder="1" applyAlignment="1">
      <alignment horizontal="left" vertical="center" wrapText="1"/>
    </xf>
    <xf numFmtId="0" fontId="9" fillId="10" borderId="2" xfId="0" applyFont="1" applyFill="1" applyBorder="1" applyAlignment="1">
      <alignment horizontal="left" vertical="center" wrapText="1"/>
    </xf>
    <xf numFmtId="0" fontId="7" fillId="11" borderId="0" xfId="0" applyFont="1" applyFill="1" applyAlignment="1">
      <alignment vertical="center"/>
    </xf>
    <xf numFmtId="0" fontId="7" fillId="11" borderId="0" xfId="0" applyFont="1" applyFill="1" applyAlignment="1">
      <alignment horizontal="left" vertical="center"/>
    </xf>
    <xf numFmtId="0" fontId="7" fillId="11" borderId="0" xfId="0" applyFont="1" applyFill="1" applyAlignment="1">
      <alignment horizontal="right" vertical="center"/>
    </xf>
    <xf numFmtId="0" fontId="22" fillId="11" borderId="0" xfId="0" applyFont="1" applyFill="1" applyAlignment="1">
      <alignment vertical="center"/>
    </xf>
    <xf numFmtId="0" fontId="22" fillId="11" borderId="0" xfId="0" applyFont="1" applyFill="1" applyAlignment="1">
      <alignment horizontal="right" vertical="center"/>
    </xf>
    <xf numFmtId="0" fontId="9" fillId="11" borderId="2" xfId="0" applyFont="1" applyFill="1" applyBorder="1" applyAlignment="1">
      <alignment horizontal="right" vertical="center" wrapText="1"/>
    </xf>
    <xf numFmtId="0" fontId="7" fillId="0" borderId="0" xfId="0" applyFont="1" applyFill="1" applyAlignment="1">
      <alignment horizontal="right" vertical="center"/>
    </xf>
    <xf numFmtId="0" fontId="12" fillId="0" borderId="2"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17" fillId="0" borderId="0" xfId="0" applyFont="1" applyBorder="1" applyAlignment="1">
      <alignment horizontal="center" vertical="center" wrapText="1"/>
    </xf>
    <xf numFmtId="0" fontId="15" fillId="11" borderId="37" xfId="0" applyFont="1" applyFill="1" applyBorder="1" applyAlignment="1">
      <alignment horizontal="center" vertical="center" wrapText="1"/>
    </xf>
    <xf numFmtId="0" fontId="15" fillId="11" borderId="38" xfId="0" applyFont="1" applyFill="1" applyBorder="1" applyAlignment="1">
      <alignment horizontal="center" vertical="center" wrapText="1"/>
    </xf>
    <xf numFmtId="0" fontId="15" fillId="11" borderId="39" xfId="0" applyFont="1" applyFill="1" applyBorder="1" applyAlignment="1">
      <alignment horizontal="center" vertical="center" wrapText="1"/>
    </xf>
    <xf numFmtId="0" fontId="15" fillId="11" borderId="40"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15" fillId="11" borderId="0" xfId="0" applyFont="1" applyFill="1" applyAlignment="1">
      <alignment horizontal="center" vertical="center" wrapText="1"/>
    </xf>
    <xf numFmtId="0" fontId="2" fillId="2" borderId="0"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0" fillId="0" borderId="0" xfId="0" applyFont="1" applyBorder="1" applyAlignment="1">
      <alignment horizontal="center" vertical="center"/>
    </xf>
    <xf numFmtId="0" fontId="12" fillId="2" borderId="15"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9" fillId="4" borderId="15" xfId="0" applyFont="1" applyFill="1" applyBorder="1" applyAlignment="1">
      <alignment vertical="center" wrapText="1"/>
    </xf>
    <xf numFmtId="0" fontId="9" fillId="4" borderId="16" xfId="0" applyFont="1" applyFill="1" applyBorder="1" applyAlignment="1">
      <alignment vertical="center" wrapText="1"/>
    </xf>
    <xf numFmtId="0" fontId="9" fillId="4" borderId="17" xfId="0" applyFont="1" applyFill="1" applyBorder="1" applyAlignment="1">
      <alignment vertical="center" wrapText="1"/>
    </xf>
    <xf numFmtId="0" fontId="7" fillId="2" borderId="15" xfId="0" applyFont="1" applyFill="1" applyBorder="1" applyAlignment="1">
      <alignment vertical="center" wrapText="1"/>
    </xf>
    <xf numFmtId="0" fontId="7" fillId="2" borderId="16" xfId="0" applyFont="1" applyFill="1" applyBorder="1" applyAlignment="1">
      <alignment vertical="center" wrapText="1"/>
    </xf>
    <xf numFmtId="0" fontId="7" fillId="2" borderId="17" xfId="0" applyFont="1" applyFill="1" applyBorder="1" applyAlignment="1">
      <alignment vertical="center" wrapText="1"/>
    </xf>
    <xf numFmtId="0" fontId="7" fillId="0" borderId="15" xfId="0" applyFont="1" applyFill="1" applyBorder="1" applyAlignment="1">
      <alignment vertical="center" wrapText="1"/>
    </xf>
    <xf numFmtId="0" fontId="7" fillId="0" borderId="16" xfId="0" applyFont="1" applyFill="1" applyBorder="1" applyAlignment="1">
      <alignment vertical="center" wrapText="1"/>
    </xf>
    <xf numFmtId="0" fontId="7" fillId="0" borderId="17" xfId="0" applyFont="1" applyFill="1" applyBorder="1" applyAlignment="1">
      <alignment vertical="center" wrapText="1"/>
    </xf>
    <xf numFmtId="0" fontId="11" fillId="4" borderId="18" xfId="0" applyFont="1" applyFill="1" applyBorder="1" applyAlignment="1">
      <alignment vertical="center" wrapText="1"/>
    </xf>
    <xf numFmtId="0" fontId="11" fillId="4" borderId="19" xfId="0" applyFont="1" applyFill="1" applyBorder="1" applyAlignment="1">
      <alignment vertical="center" wrapText="1"/>
    </xf>
    <xf numFmtId="0" fontId="11" fillId="4" borderId="20" xfId="0" applyFont="1" applyFill="1" applyBorder="1" applyAlignment="1">
      <alignment vertical="center" wrapText="1"/>
    </xf>
    <xf numFmtId="0" fontId="7" fillId="0" borderId="15" xfId="0" applyFont="1" applyFill="1" applyBorder="1" applyAlignment="1">
      <alignment horizontal="justify" vertical="center" wrapText="1"/>
    </xf>
    <xf numFmtId="0" fontId="7" fillId="0" borderId="16" xfId="0" applyFont="1" applyFill="1" applyBorder="1" applyAlignment="1">
      <alignment horizontal="justify" vertical="center" wrapText="1"/>
    </xf>
    <xf numFmtId="0" fontId="7" fillId="0" borderId="17" xfId="0" applyFont="1" applyFill="1" applyBorder="1" applyAlignment="1">
      <alignment horizontal="justify" vertical="center" wrapText="1"/>
    </xf>
    <xf numFmtId="0" fontId="12" fillId="0" borderId="15"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9" fillId="11" borderId="15" xfId="0" applyFont="1" applyFill="1" applyBorder="1" applyAlignment="1">
      <alignment horizontal="center" vertical="center" wrapText="1"/>
    </xf>
    <xf numFmtId="0" fontId="9" fillId="11" borderId="16" xfId="0" applyFont="1" applyFill="1" applyBorder="1" applyAlignment="1">
      <alignment horizontal="center" vertical="center" wrapText="1"/>
    </xf>
    <xf numFmtId="0" fontId="9" fillId="11" borderId="17" xfId="0" applyFont="1" applyFill="1" applyBorder="1" applyAlignment="1">
      <alignment horizontal="center" vertical="center" wrapText="1"/>
    </xf>
    <xf numFmtId="0" fontId="7" fillId="0" borderId="15" xfId="0" applyFont="1" applyFill="1" applyBorder="1" applyAlignment="1">
      <alignment horizontal="justify" vertical="top" wrapText="1"/>
    </xf>
    <xf numFmtId="0" fontId="7" fillId="0" borderId="16" xfId="0" applyFont="1" applyFill="1" applyBorder="1" applyAlignment="1">
      <alignment horizontal="justify" vertical="top" wrapText="1"/>
    </xf>
    <xf numFmtId="0" fontId="7" fillId="0" borderId="17" xfId="0" applyFont="1" applyFill="1" applyBorder="1" applyAlignment="1">
      <alignment horizontal="justify" vertical="top" wrapText="1"/>
    </xf>
    <xf numFmtId="0" fontId="7" fillId="0" borderId="15" xfId="0" applyFont="1" applyFill="1" applyBorder="1" applyAlignment="1">
      <alignment horizontal="left" vertical="center" wrapText="1"/>
    </xf>
    <xf numFmtId="0" fontId="7" fillId="0" borderId="16"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7"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18" fillId="11" borderId="0" xfId="0" applyFont="1" applyFill="1" applyAlignment="1">
      <alignment horizontal="center" vertical="center" wrapText="1"/>
    </xf>
    <xf numFmtId="0" fontId="6" fillId="2" borderId="1" xfId="0" applyFont="1" applyFill="1" applyBorder="1" applyAlignment="1">
      <alignment horizontal="center" vertical="center" wrapText="1"/>
    </xf>
    <xf numFmtId="0" fontId="7" fillId="2" borderId="0" xfId="0" applyFont="1" applyFill="1" applyBorder="1" applyAlignment="1">
      <alignment vertical="center" wrapText="1"/>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11" borderId="15" xfId="0" applyFont="1" applyFill="1" applyBorder="1" applyAlignment="1">
      <alignment vertical="center" wrapText="1"/>
    </xf>
    <xf numFmtId="0" fontId="9" fillId="11" borderId="16" xfId="0" applyFont="1" applyFill="1" applyBorder="1" applyAlignment="1">
      <alignment vertical="center" wrapText="1"/>
    </xf>
    <xf numFmtId="0" fontId="9" fillId="11" borderId="17" xfId="0" applyFont="1" applyFill="1" applyBorder="1" applyAlignment="1">
      <alignment vertical="center" wrapText="1"/>
    </xf>
    <xf numFmtId="0" fontId="9" fillId="2" borderId="15" xfId="0" applyFont="1" applyFill="1" applyBorder="1" applyAlignment="1">
      <alignment vertical="center" wrapText="1"/>
    </xf>
    <xf numFmtId="0" fontId="9" fillId="2" borderId="16" xfId="0" applyFont="1" applyFill="1" applyBorder="1" applyAlignment="1">
      <alignment vertical="center" wrapText="1"/>
    </xf>
    <xf numFmtId="0" fontId="9" fillId="2" borderId="17" xfId="0" applyFont="1" applyFill="1" applyBorder="1" applyAlignment="1">
      <alignment vertical="center" wrapText="1"/>
    </xf>
    <xf numFmtId="0" fontId="9" fillId="2" borderId="2" xfId="0" applyFont="1" applyFill="1" applyBorder="1" applyAlignment="1">
      <alignment vertical="center" wrapText="1"/>
    </xf>
    <xf numFmtId="0" fontId="12" fillId="2" borderId="2" xfId="0" applyFont="1" applyFill="1" applyBorder="1" applyAlignment="1">
      <alignment vertical="center" wrapText="1"/>
    </xf>
    <xf numFmtId="0" fontId="10" fillId="2" borderId="15" xfId="0" applyFont="1" applyFill="1" applyBorder="1" applyAlignment="1">
      <alignment horizontal="left" vertical="center" wrapText="1"/>
    </xf>
    <xf numFmtId="0" fontId="10" fillId="2" borderId="16"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2" fontId="7" fillId="0" borderId="6" xfId="0" applyNumberFormat="1" applyFont="1" applyFill="1" applyBorder="1" applyAlignment="1">
      <alignment horizontal="center" vertical="center"/>
    </xf>
    <xf numFmtId="0" fontId="7" fillId="0" borderId="6" xfId="0" applyNumberFormat="1" applyFont="1" applyFill="1" applyBorder="1" applyAlignment="1">
      <alignment horizontal="center" vertical="center"/>
    </xf>
    <xf numFmtId="2" fontId="7" fillId="0" borderId="2" xfId="0" applyNumberFormat="1" applyFont="1" applyFill="1" applyBorder="1" applyAlignment="1">
      <alignment horizontal="center" vertical="center"/>
    </xf>
    <xf numFmtId="0" fontId="7" fillId="0" borderId="2" xfId="0" applyNumberFormat="1" applyFont="1" applyFill="1" applyBorder="1" applyAlignment="1">
      <alignment horizontal="center" vertical="center"/>
    </xf>
    <xf numFmtId="0" fontId="9" fillId="11" borderId="18" xfId="0" applyFont="1" applyFill="1" applyBorder="1" applyAlignment="1">
      <alignment horizontal="center" vertical="center" wrapText="1"/>
    </xf>
    <xf numFmtId="0" fontId="9" fillId="11" borderId="19" xfId="0" applyFont="1" applyFill="1" applyBorder="1" applyAlignment="1">
      <alignment horizontal="center" vertical="center" wrapText="1"/>
    </xf>
    <xf numFmtId="0" fontId="12" fillId="2" borderId="15" xfId="0" applyFont="1" applyFill="1" applyBorder="1" applyAlignment="1">
      <alignment horizontal="justify" vertical="center" wrapText="1"/>
    </xf>
    <xf numFmtId="0" fontId="12" fillId="2" borderId="16" xfId="0" applyFont="1" applyFill="1" applyBorder="1" applyAlignment="1">
      <alignment horizontal="justify" vertical="center" wrapText="1"/>
    </xf>
    <xf numFmtId="0" fontId="12" fillId="2" borderId="17" xfId="0" applyFont="1" applyFill="1" applyBorder="1" applyAlignment="1">
      <alignment horizontal="justify" vertical="center" wrapText="1"/>
    </xf>
    <xf numFmtId="0" fontId="7" fillId="0" borderId="15"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17" xfId="0" applyFont="1" applyFill="1" applyBorder="1" applyAlignment="1">
      <alignment horizontal="left" vertical="top" wrapText="1"/>
    </xf>
    <xf numFmtId="0" fontId="7" fillId="3" borderId="2" xfId="0" applyFont="1" applyFill="1" applyBorder="1" applyAlignment="1">
      <alignment vertical="center" wrapText="1"/>
    </xf>
    <xf numFmtId="0" fontId="7" fillId="2" borderId="0"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7" borderId="25"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2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9" fillId="7" borderId="18" xfId="0" applyFont="1" applyFill="1" applyBorder="1" applyAlignment="1">
      <alignment horizontal="center" vertical="center" wrapText="1"/>
    </xf>
    <xf numFmtId="0" fontId="7" fillId="2" borderId="15" xfId="0" applyFont="1" applyFill="1" applyBorder="1" applyAlignment="1">
      <alignment horizontal="justify" vertical="center" wrapText="1"/>
    </xf>
    <xf numFmtId="0" fontId="7" fillId="2" borderId="16" xfId="0" applyFont="1" applyFill="1" applyBorder="1" applyAlignment="1">
      <alignment horizontal="justify" vertical="center" wrapText="1"/>
    </xf>
    <xf numFmtId="0" fontId="7" fillId="2" borderId="17" xfId="0" applyFont="1" applyFill="1" applyBorder="1" applyAlignment="1">
      <alignment horizontal="justify" vertical="center" wrapText="1"/>
    </xf>
    <xf numFmtId="0" fontId="13" fillId="4" borderId="18" xfId="0" applyFont="1" applyFill="1" applyBorder="1" applyAlignment="1">
      <alignment vertical="center" wrapText="1"/>
    </xf>
    <xf numFmtId="0" fontId="13" fillId="4" borderId="19" xfId="0" applyFont="1" applyFill="1" applyBorder="1" applyAlignment="1">
      <alignment vertical="center" wrapText="1"/>
    </xf>
    <xf numFmtId="0" fontId="13" fillId="4" borderId="20" xfId="0" applyFont="1" applyFill="1" applyBorder="1" applyAlignment="1">
      <alignment vertical="center" wrapText="1"/>
    </xf>
    <xf numFmtId="0" fontId="11" fillId="4" borderId="18" xfId="0" applyFont="1" applyFill="1" applyBorder="1" applyAlignment="1">
      <alignment horizontal="justify" vertical="center" wrapText="1"/>
    </xf>
    <xf numFmtId="0" fontId="11" fillId="4" borderId="19" xfId="0" applyFont="1" applyFill="1" applyBorder="1" applyAlignment="1">
      <alignment horizontal="justify" vertical="center" wrapText="1"/>
    </xf>
    <xf numFmtId="0" fontId="11" fillId="4" borderId="20" xfId="0" applyFont="1" applyFill="1" applyBorder="1" applyAlignment="1">
      <alignment horizontal="justify" vertical="center" wrapText="1"/>
    </xf>
    <xf numFmtId="0" fontId="11" fillId="4" borderId="18" xfId="0" applyFont="1" applyFill="1" applyBorder="1" applyAlignment="1">
      <alignment horizontal="left" vertical="center" wrapText="1"/>
    </xf>
    <xf numFmtId="0" fontId="11" fillId="4" borderId="19" xfId="0" applyFont="1" applyFill="1" applyBorder="1" applyAlignment="1">
      <alignment horizontal="left" vertical="center" wrapText="1"/>
    </xf>
    <xf numFmtId="0" fontId="11" fillId="4" borderId="20"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22" fillId="2" borderId="0" xfId="0" applyFont="1" applyFill="1" applyBorder="1" applyAlignment="1">
      <alignment vertical="center" wrapText="1"/>
    </xf>
    <xf numFmtId="0" fontId="10" fillId="2" borderId="2" xfId="0" applyFont="1" applyFill="1" applyBorder="1" applyAlignment="1">
      <alignment vertical="center" wrapText="1"/>
    </xf>
    <xf numFmtId="0" fontId="22" fillId="2" borderId="2" xfId="0" applyFont="1" applyFill="1" applyBorder="1" applyAlignment="1">
      <alignment vertical="center" wrapText="1"/>
    </xf>
    <xf numFmtId="0" fontId="22" fillId="4" borderId="2"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7" fillId="10" borderId="15" xfId="0" applyFont="1" applyFill="1" applyBorder="1" applyAlignment="1">
      <alignment horizontal="justify" vertical="center" wrapText="1"/>
    </xf>
    <xf numFmtId="0" fontId="7" fillId="10" borderId="16" xfId="0" applyFont="1" applyFill="1" applyBorder="1" applyAlignment="1">
      <alignment horizontal="justify" vertical="center" wrapText="1"/>
    </xf>
    <xf numFmtId="0" fontId="7" fillId="10" borderId="17" xfId="0" applyFont="1" applyFill="1" applyBorder="1" applyAlignment="1">
      <alignment horizontal="justify" vertical="center" wrapText="1"/>
    </xf>
    <xf numFmtId="0" fontId="22" fillId="3" borderId="2" xfId="0" applyFont="1" applyFill="1" applyBorder="1" applyAlignment="1">
      <alignment vertical="center" wrapText="1"/>
    </xf>
    <xf numFmtId="0" fontId="11" fillId="4" borderId="25" xfId="0" applyFont="1" applyFill="1" applyBorder="1" applyAlignment="1">
      <alignment vertical="center" wrapText="1"/>
    </xf>
    <xf numFmtId="0" fontId="11" fillId="4" borderId="4" xfId="0" applyFont="1" applyFill="1" applyBorder="1" applyAlignment="1">
      <alignment vertical="center" wrapText="1"/>
    </xf>
    <xf numFmtId="0" fontId="11" fillId="4" borderId="26" xfId="0" applyFont="1" applyFill="1" applyBorder="1" applyAlignment="1">
      <alignment vertical="center" wrapText="1"/>
    </xf>
    <xf numFmtId="0" fontId="7" fillId="0" borderId="2"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7" fillId="0" borderId="2" xfId="0" applyFont="1" applyFill="1" applyBorder="1" applyAlignment="1">
      <alignment vertical="center" wrapText="1"/>
    </xf>
    <xf numFmtId="0" fontId="11" fillId="11" borderId="18" xfId="0" applyFont="1" applyFill="1" applyBorder="1" applyAlignment="1">
      <alignment vertical="center" wrapText="1"/>
    </xf>
    <xf numFmtId="0" fontId="11" fillId="11" borderId="19" xfId="0" applyFont="1" applyFill="1" applyBorder="1" applyAlignment="1">
      <alignment vertical="center" wrapText="1"/>
    </xf>
    <xf numFmtId="0" fontId="11" fillId="11" borderId="20" xfId="0" applyFont="1" applyFill="1" applyBorder="1" applyAlignment="1">
      <alignment vertical="center" wrapText="1"/>
    </xf>
    <xf numFmtId="0" fontId="11" fillId="4" borderId="23" xfId="0" applyFont="1" applyFill="1" applyBorder="1" applyAlignment="1">
      <alignment vertical="center" wrapText="1"/>
    </xf>
    <xf numFmtId="0" fontId="11" fillId="4" borderId="22" xfId="0" applyFont="1" applyFill="1" applyBorder="1" applyAlignment="1">
      <alignment vertical="center" wrapText="1"/>
    </xf>
    <xf numFmtId="0" fontId="11" fillId="4" borderId="24" xfId="0" applyFont="1" applyFill="1" applyBorder="1" applyAlignment="1">
      <alignment vertical="center" wrapText="1"/>
    </xf>
    <xf numFmtId="0" fontId="7" fillId="5" borderId="2" xfId="0" applyFont="1" applyFill="1" applyBorder="1" applyAlignment="1">
      <alignment vertical="center" wrapText="1"/>
    </xf>
    <xf numFmtId="0" fontId="9" fillId="5" borderId="2" xfId="0" applyFont="1" applyFill="1" applyBorder="1" applyAlignment="1">
      <alignment horizontal="center" vertical="center" wrapText="1"/>
    </xf>
    <xf numFmtId="0" fontId="7" fillId="5" borderId="15" xfId="0" applyFont="1" applyFill="1" applyBorder="1" applyAlignment="1">
      <alignment horizontal="justify" vertical="center" wrapText="1"/>
    </xf>
    <xf numFmtId="0" fontId="7" fillId="5" borderId="16" xfId="0" applyFont="1" applyFill="1" applyBorder="1" applyAlignment="1">
      <alignment horizontal="justify" vertical="center" wrapText="1"/>
    </xf>
    <xf numFmtId="0" fontId="7" fillId="5" borderId="17" xfId="0" applyFont="1" applyFill="1" applyBorder="1" applyAlignment="1">
      <alignment horizontal="justify" vertical="center" wrapText="1"/>
    </xf>
    <xf numFmtId="0" fontId="7" fillId="5" borderId="15" xfId="0" applyFont="1" applyFill="1" applyBorder="1" applyAlignment="1">
      <alignment vertical="center" wrapText="1"/>
    </xf>
    <xf numFmtId="0" fontId="7" fillId="5" borderId="16" xfId="0" applyFont="1" applyFill="1" applyBorder="1" applyAlignment="1">
      <alignment vertical="center" wrapText="1"/>
    </xf>
    <xf numFmtId="0" fontId="7" fillId="5" borderId="17" xfId="0" applyFont="1" applyFill="1" applyBorder="1" applyAlignment="1">
      <alignment vertical="center" wrapText="1"/>
    </xf>
    <xf numFmtId="0" fontId="12" fillId="5" borderId="2" xfId="0" applyFont="1" applyFill="1" applyBorder="1" applyAlignment="1">
      <alignment horizontal="left" vertical="center" wrapText="1"/>
    </xf>
    <xf numFmtId="0" fontId="11" fillId="4" borderId="18" xfId="0" applyFont="1" applyFill="1" applyBorder="1" applyAlignment="1">
      <alignment vertical="top" wrapText="1"/>
    </xf>
    <xf numFmtId="0" fontId="11" fillId="4" borderId="19" xfId="0" applyFont="1" applyFill="1" applyBorder="1" applyAlignment="1">
      <alignment vertical="top" wrapText="1"/>
    </xf>
    <xf numFmtId="0" fontId="11" fillId="4" borderId="20" xfId="0" applyFont="1" applyFill="1" applyBorder="1" applyAlignment="1">
      <alignment vertical="top" wrapText="1"/>
    </xf>
    <xf numFmtId="0" fontId="7" fillId="11" borderId="2" xfId="0" applyFont="1" applyFill="1" applyBorder="1" applyAlignment="1">
      <alignment vertic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7" fillId="3" borderId="5" xfId="0" applyFont="1" applyFill="1" applyBorder="1" applyAlignment="1">
      <alignment vertical="center" wrapText="1"/>
    </xf>
    <xf numFmtId="0" fontId="7" fillId="2" borderId="15" xfId="0" quotePrefix="1" applyFont="1" applyFill="1" applyBorder="1" applyAlignment="1">
      <alignment vertical="center" wrapText="1"/>
    </xf>
    <xf numFmtId="0" fontId="33" fillId="2" borderId="15" xfId="0" applyFont="1" applyFill="1" applyBorder="1" applyAlignment="1">
      <alignment horizontal="justify" vertical="center" wrapText="1"/>
    </xf>
    <xf numFmtId="0" fontId="21" fillId="0" borderId="2"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2" borderId="16"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2" fillId="2" borderId="15"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7" fillId="2" borderId="15" xfId="0" applyFont="1" applyFill="1" applyBorder="1" applyAlignment="1">
      <alignment vertical="top" wrapText="1"/>
    </xf>
    <xf numFmtId="0" fontId="7" fillId="2" borderId="16" xfId="0" applyFont="1" applyFill="1" applyBorder="1" applyAlignment="1">
      <alignment vertical="top" wrapText="1"/>
    </xf>
    <xf numFmtId="0" fontId="7" fillId="2" borderId="17" xfId="0" applyFont="1" applyFill="1" applyBorder="1" applyAlignment="1">
      <alignment vertical="top"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9" fillId="7" borderId="19" xfId="0" applyFont="1" applyFill="1" applyBorder="1" applyAlignment="1">
      <alignment horizontal="center" vertical="center" wrapText="1"/>
    </xf>
    <xf numFmtId="0" fontId="12" fillId="2" borderId="15"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1" fillId="4" borderId="27" xfId="0" applyFont="1" applyFill="1" applyBorder="1" applyAlignment="1">
      <alignment vertical="center" wrapText="1"/>
    </xf>
    <xf numFmtId="0" fontId="11" fillId="4" borderId="9" xfId="0" applyFont="1" applyFill="1" applyBorder="1" applyAlignment="1">
      <alignment vertical="center" wrapText="1"/>
    </xf>
    <xf numFmtId="0" fontId="11" fillId="4" borderId="28" xfId="0" applyFont="1" applyFill="1" applyBorder="1" applyAlignment="1">
      <alignment vertical="center" wrapText="1"/>
    </xf>
    <xf numFmtId="0" fontId="12" fillId="2" borderId="29" xfId="0" applyFont="1" applyFill="1" applyBorder="1" applyAlignment="1">
      <alignment horizontal="left" vertical="center" wrapText="1"/>
    </xf>
    <xf numFmtId="0" fontId="12" fillId="2" borderId="30" xfId="0" applyFont="1" applyFill="1" applyBorder="1" applyAlignment="1">
      <alignment horizontal="left" vertical="center" wrapText="1"/>
    </xf>
    <xf numFmtId="0" fontId="12" fillId="2" borderId="31" xfId="0" applyFont="1" applyFill="1" applyBorder="1" applyAlignment="1">
      <alignment horizontal="left" vertical="center" wrapText="1"/>
    </xf>
    <xf numFmtId="0" fontId="11" fillId="4" borderId="15" xfId="0" applyFont="1" applyFill="1" applyBorder="1" applyAlignment="1">
      <alignment vertical="center" wrapText="1"/>
    </xf>
    <xf numFmtId="0" fontId="11" fillId="4" borderId="16" xfId="0" applyFont="1" applyFill="1" applyBorder="1" applyAlignment="1">
      <alignment vertical="center" wrapText="1"/>
    </xf>
    <xf numFmtId="0" fontId="11" fillId="4" borderId="17" xfId="0" applyFont="1" applyFill="1" applyBorder="1" applyAlignment="1">
      <alignment vertical="center" wrapText="1"/>
    </xf>
    <xf numFmtId="0" fontId="11" fillId="4" borderId="29" xfId="0" applyFont="1" applyFill="1" applyBorder="1" applyAlignment="1">
      <alignment vertical="center" wrapText="1"/>
    </xf>
    <xf numFmtId="0" fontId="11" fillId="4" borderId="30" xfId="0" applyFont="1" applyFill="1" applyBorder="1" applyAlignment="1">
      <alignment vertical="center" wrapText="1"/>
    </xf>
    <xf numFmtId="0" fontId="11" fillId="4" borderId="31" xfId="0" applyFont="1" applyFill="1" applyBorder="1" applyAlignment="1">
      <alignment vertical="center" wrapText="1"/>
    </xf>
    <xf numFmtId="2" fontId="7" fillId="0" borderId="6" xfId="2" applyNumberFormat="1" applyFont="1" applyFill="1" applyBorder="1" applyAlignment="1">
      <alignment horizontal="center" vertical="center"/>
    </xf>
    <xf numFmtId="0" fontId="7" fillId="0" borderId="6" xfId="2" applyNumberFormat="1" applyFont="1" applyFill="1" applyBorder="1" applyAlignment="1">
      <alignment horizontal="center" vertical="center"/>
    </xf>
    <xf numFmtId="0" fontId="12" fillId="0" borderId="2" xfId="0" quotePrefix="1" applyFont="1" applyFill="1" applyBorder="1" applyAlignment="1">
      <alignment horizontal="left" vertical="center" wrapText="1"/>
    </xf>
    <xf numFmtId="0" fontId="7" fillId="2" borderId="19" xfId="0" applyFont="1" applyFill="1" applyBorder="1" applyAlignment="1">
      <alignment vertical="center" wrapText="1"/>
    </xf>
    <xf numFmtId="0" fontId="24" fillId="8" borderId="15" xfId="0" applyFont="1" applyFill="1" applyBorder="1" applyAlignment="1">
      <alignment horizontal="center" vertical="center" wrapText="1"/>
    </xf>
    <xf numFmtId="0" fontId="24" fillId="8" borderId="16" xfId="0" applyFont="1" applyFill="1" applyBorder="1" applyAlignment="1">
      <alignment horizontal="center" vertical="center" wrapText="1"/>
    </xf>
    <xf numFmtId="0" fontId="24" fillId="8" borderId="17" xfId="0" applyFont="1" applyFill="1" applyBorder="1" applyAlignment="1">
      <alignment horizontal="center" vertical="center" wrapText="1"/>
    </xf>
    <xf numFmtId="0" fontId="9" fillId="11" borderId="15" xfId="0" applyFont="1" applyFill="1" applyBorder="1" applyAlignment="1">
      <alignment horizontal="left" vertical="center" wrapText="1"/>
    </xf>
    <xf numFmtId="0" fontId="9" fillId="11" borderId="17" xfId="0" applyFont="1" applyFill="1" applyBorder="1" applyAlignment="1">
      <alignment horizontal="left" vertical="center" wrapText="1"/>
    </xf>
    <xf numFmtId="0" fontId="9" fillId="2" borderId="15" xfId="0" applyFont="1" applyFill="1" applyBorder="1" applyAlignment="1">
      <alignment horizontal="left" vertical="center" wrapText="1"/>
    </xf>
    <xf numFmtId="0" fontId="9" fillId="2" borderId="16"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6" fillId="2" borderId="41" xfId="0" applyFont="1" applyFill="1" applyBorder="1" applyAlignment="1">
      <alignment horizontal="center" vertical="center" wrapText="1"/>
    </xf>
    <xf numFmtId="0" fontId="9" fillId="2" borderId="29" xfId="0" applyFont="1" applyFill="1" applyBorder="1" applyAlignment="1">
      <alignment vertical="center" wrapText="1"/>
    </xf>
    <xf numFmtId="0" fontId="9" fillId="2" borderId="30" xfId="0" applyFont="1" applyFill="1" applyBorder="1" applyAlignment="1">
      <alignment vertical="center" wrapText="1"/>
    </xf>
    <xf numFmtId="0" fontId="9" fillId="2" borderId="31" xfId="0" applyFont="1" applyFill="1" applyBorder="1" applyAlignment="1">
      <alignment vertical="center" wrapText="1"/>
    </xf>
    <xf numFmtId="0" fontId="12" fillId="2" borderId="32" xfId="0" applyFont="1" applyFill="1" applyBorder="1" applyAlignment="1">
      <alignment vertical="center" wrapText="1"/>
    </xf>
    <xf numFmtId="0" fontId="12" fillId="2" borderId="0" xfId="0" applyFont="1" applyFill="1" applyBorder="1" applyAlignment="1">
      <alignment vertical="center" wrapText="1"/>
    </xf>
    <xf numFmtId="0" fontId="12" fillId="2" borderId="33" xfId="0" applyFont="1" applyFill="1" applyBorder="1" applyAlignment="1">
      <alignment vertical="center" wrapText="1"/>
    </xf>
    <xf numFmtId="0" fontId="9" fillId="2" borderId="32" xfId="0" applyFont="1" applyFill="1" applyBorder="1" applyAlignment="1">
      <alignment vertical="center" wrapText="1"/>
    </xf>
    <xf numFmtId="0" fontId="9" fillId="2" borderId="0" xfId="0" applyFont="1" applyFill="1" applyBorder="1" applyAlignment="1">
      <alignment vertical="center" wrapText="1"/>
    </xf>
    <xf numFmtId="0" fontId="9" fillId="2" borderId="33" xfId="0" applyFont="1" applyFill="1" applyBorder="1" applyAlignment="1">
      <alignment vertical="center" wrapText="1"/>
    </xf>
    <xf numFmtId="4" fontId="11" fillId="2" borderId="15" xfId="0" applyNumberFormat="1" applyFont="1" applyFill="1" applyBorder="1" applyAlignment="1">
      <alignment horizontal="left" vertical="center" wrapText="1"/>
    </xf>
    <xf numFmtId="4" fontId="11" fillId="2" borderId="16" xfId="0" applyNumberFormat="1" applyFont="1" applyFill="1" applyBorder="1" applyAlignment="1">
      <alignment horizontal="left" vertical="center" wrapText="1"/>
    </xf>
    <xf numFmtId="4" fontId="11" fillId="2" borderId="17" xfId="0" applyNumberFormat="1" applyFont="1" applyFill="1" applyBorder="1" applyAlignment="1">
      <alignment horizontal="left" vertical="center" wrapText="1"/>
    </xf>
    <xf numFmtId="0" fontId="7" fillId="3" borderId="29"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5" xfId="0" applyFont="1" applyFill="1" applyBorder="1" applyAlignment="1">
      <alignment vertical="center" wrapText="1"/>
    </xf>
    <xf numFmtId="0" fontId="7" fillId="3" borderId="16" xfId="0" applyFont="1" applyFill="1" applyBorder="1" applyAlignment="1">
      <alignment vertical="center" wrapText="1"/>
    </xf>
    <xf numFmtId="0" fontId="7" fillId="3" borderId="17" xfId="0" applyFont="1" applyFill="1" applyBorder="1" applyAlignment="1">
      <alignment vertical="center" wrapText="1"/>
    </xf>
    <xf numFmtId="0" fontId="25" fillId="9" borderId="15" xfId="0" applyFont="1" applyFill="1" applyBorder="1" applyAlignment="1">
      <alignment horizontal="center" vertical="center" wrapText="1"/>
    </xf>
    <xf numFmtId="0" fontId="25" fillId="9" borderId="16" xfId="0" applyFont="1" applyFill="1" applyBorder="1" applyAlignment="1">
      <alignment horizontal="center" vertical="center" wrapText="1"/>
    </xf>
    <xf numFmtId="0" fontId="25" fillId="9" borderId="17"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9" borderId="15" xfId="0" applyFont="1" applyFill="1" applyBorder="1" applyAlignment="1">
      <alignment horizontal="center" vertical="center" wrapText="1"/>
    </xf>
    <xf numFmtId="0" fontId="9" fillId="9" borderId="16" xfId="0" applyFont="1" applyFill="1" applyBorder="1" applyAlignment="1">
      <alignment horizontal="center" vertical="center" wrapText="1"/>
    </xf>
    <xf numFmtId="0" fontId="9" fillId="9" borderId="16" xfId="0" applyFont="1" applyFill="1" applyBorder="1" applyAlignment="1">
      <alignment vertical="center" wrapText="1"/>
    </xf>
    <xf numFmtId="0" fontId="9" fillId="9" borderId="17" xfId="0" applyFont="1" applyFill="1" applyBorder="1" applyAlignment="1">
      <alignment vertical="center" wrapText="1"/>
    </xf>
    <xf numFmtId="0" fontId="12" fillId="2" borderId="34"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9" fillId="3" borderId="15" xfId="0" applyFont="1" applyFill="1" applyBorder="1" applyAlignment="1">
      <alignment vertical="center" wrapText="1"/>
    </xf>
    <xf numFmtId="0" fontId="9" fillId="3" borderId="16" xfId="0" applyFont="1" applyFill="1" applyBorder="1" applyAlignment="1">
      <alignment vertical="center" wrapText="1"/>
    </xf>
    <xf numFmtId="0" fontId="9" fillId="3" borderId="17" xfId="0" applyFont="1" applyFill="1" applyBorder="1" applyAlignment="1">
      <alignment vertical="center" wrapText="1"/>
    </xf>
    <xf numFmtId="0" fontId="12" fillId="2" borderId="34" xfId="0" applyFont="1" applyFill="1" applyBorder="1" applyAlignment="1">
      <alignment vertical="center" wrapText="1"/>
    </xf>
    <xf numFmtId="0" fontId="12" fillId="2" borderId="35" xfId="0" applyFont="1" applyFill="1" applyBorder="1" applyAlignment="1">
      <alignment vertical="center" wrapText="1"/>
    </xf>
    <xf numFmtId="0" fontId="9"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17" xfId="0" applyFont="1" applyFill="1" applyBorder="1" applyAlignment="1">
      <alignment horizontal="center" vertical="center" wrapText="1"/>
    </xf>
  </cellXfs>
  <cellStyles count="9">
    <cellStyle name="Millares" xfId="3" builtinId="3"/>
    <cellStyle name="Millares 2" xfId="5"/>
    <cellStyle name="Moneda" xfId="2" builtinId="4"/>
    <cellStyle name="Moneda 2" xfId="7"/>
    <cellStyle name="Normal" xfId="0" builtinId="0"/>
    <cellStyle name="Normal 2" xfId="6"/>
    <cellStyle name="Normal 3" xfId="4"/>
    <cellStyle name="Porcentaje" xfId="1" builtinId="5"/>
    <cellStyle name="Porcentaje 2" xfId="8"/>
  </cellStyles>
  <dxfs count="30">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b/>
        <i val="0"/>
        <color theme="0"/>
      </font>
      <fill>
        <patternFill>
          <bgColor rgb="FF7030A0"/>
        </patternFill>
      </fill>
    </dxf>
    <dxf>
      <font>
        <color theme="0"/>
      </font>
      <fill>
        <patternFill>
          <bgColor theme="0" tint="-0.499984740745262"/>
        </patternFill>
      </fill>
    </dxf>
    <dxf>
      <font>
        <b/>
        <i val="0"/>
        <color theme="0"/>
      </font>
      <fill>
        <patternFill>
          <bgColor rgb="FF7030A0"/>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D4C197"/>
      <color rgb="FF94D050"/>
      <color rgb="FFF79646"/>
      <color rgb="FF480048"/>
      <color rgb="FF660066"/>
      <color rgb="FF7030A0"/>
      <color rgb="FFFF7C80"/>
      <color rgb="FFCCFF66"/>
      <color rgb="FF99FF66"/>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74083</xdr:colOff>
      <xdr:row>39</xdr:row>
      <xdr:rowOff>211666</xdr:rowOff>
    </xdr:from>
    <xdr:to>
      <xdr:col>2</xdr:col>
      <xdr:colOff>2508250</xdr:colOff>
      <xdr:row>39</xdr:row>
      <xdr:rowOff>371355</xdr:rowOff>
    </xdr:to>
    <xdr:pic>
      <xdr:nvPicPr>
        <xdr:cNvPr id="3" name="Imagen 2">
          <a:extLst>
            <a:ext uri="{FF2B5EF4-FFF2-40B4-BE49-F238E27FC236}">
              <a16:creationId xmlns:a16="http://schemas.microsoft.com/office/drawing/2014/main" id="{1B919155-8C09-4056-ACA4-CC52E2CAC0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67916" y="12742333"/>
          <a:ext cx="2434167" cy="159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a16="http://schemas.microsoft.com/office/drawing/2014/main" id="{BF40BEE9-FF61-40D4-B525-EE0EC6F150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50893" y="10919061"/>
          <a:ext cx="2143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ana.zamudio/Desktop/Nueva%20carpeta/SAI_DGE_MIR%202018%20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a.zamudio/Dropbox/DPIM-Seguimiento/2019/1T%202019/Enviadas%201T%202019/450_SPDP_DGEIVSP_MIR2019_1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_DGE"/>
      <sheetName val="Conteo_Ind"/>
      <sheetName val="Base_Metas"/>
      <sheetName val="Catálogos (2)"/>
      <sheetName val="Hoja1"/>
      <sheetName val="Catálogos"/>
      <sheetName val="Cálculos"/>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_2019"/>
      <sheetName val="Metas"/>
      <sheetName val="Conteo_Ind"/>
      <sheetName val="Catálogos"/>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D4C197"/>
    <pageSetUpPr fitToPage="1"/>
  </sheetPr>
  <dimension ref="A2:F26"/>
  <sheetViews>
    <sheetView showGridLines="0" tabSelected="1" zoomScaleNormal="100" workbookViewId="0"/>
  </sheetViews>
  <sheetFormatPr baseColWidth="10" defaultRowHeight="15"/>
  <cols>
    <col min="1" max="2" width="45.7109375" style="11" bestFit="1" customWidth="1"/>
    <col min="3" max="3" width="37.140625" style="11" customWidth="1"/>
    <col min="4" max="4" width="40.28515625" style="11" customWidth="1"/>
    <col min="5" max="5" width="34.28515625" style="11" customWidth="1"/>
    <col min="6" max="6" width="17.85546875" style="11" customWidth="1"/>
    <col min="7" max="16384" width="11.42578125" style="11"/>
  </cols>
  <sheetData>
    <row r="2" spans="1:6" ht="26.25" customHeight="1">
      <c r="A2" s="140" t="s">
        <v>60</v>
      </c>
      <c r="B2" s="141"/>
      <c r="C2" s="144" t="s">
        <v>223</v>
      </c>
      <c r="D2" s="145"/>
      <c r="E2" s="145"/>
      <c r="F2" s="145"/>
    </row>
    <row r="3" spans="1:6" ht="26.25" customHeight="1">
      <c r="A3" s="142"/>
      <c r="B3" s="143"/>
      <c r="C3" s="146"/>
      <c r="D3" s="147"/>
      <c r="E3" s="147"/>
      <c r="F3" s="147"/>
    </row>
    <row r="6" spans="1:6" ht="20.25" customHeight="1">
      <c r="A6" s="148" t="s">
        <v>61</v>
      </c>
      <c r="B6" s="149"/>
      <c r="C6" s="149"/>
      <c r="D6" s="149"/>
      <c r="E6" s="149"/>
      <c r="F6" s="149"/>
    </row>
    <row r="7" spans="1:6" ht="20.25" customHeight="1">
      <c r="A7" s="149"/>
      <c r="B7" s="149"/>
      <c r="C7" s="149"/>
      <c r="D7" s="149"/>
      <c r="E7" s="149"/>
      <c r="F7" s="149"/>
    </row>
    <row r="8" spans="1:6" ht="20.25" customHeight="1">
      <c r="A8" s="149"/>
      <c r="B8" s="149"/>
      <c r="C8" s="149"/>
      <c r="D8" s="149"/>
      <c r="E8" s="149"/>
      <c r="F8" s="149"/>
    </row>
    <row r="9" spans="1:6" ht="20.25" customHeight="1">
      <c r="A9" s="149"/>
      <c r="B9" s="149"/>
      <c r="C9" s="149"/>
      <c r="D9" s="149"/>
      <c r="E9" s="149"/>
      <c r="F9" s="149"/>
    </row>
    <row r="10" spans="1:6" ht="36" customHeight="1">
      <c r="A10" s="150" t="s">
        <v>62</v>
      </c>
      <c r="B10" s="150"/>
      <c r="C10" s="150"/>
      <c r="D10" s="150"/>
      <c r="E10" s="150"/>
      <c r="F10" s="150"/>
    </row>
    <row r="12" spans="1:6" ht="20.25" customHeight="1">
      <c r="A12" s="151" t="s">
        <v>63</v>
      </c>
      <c r="B12" s="152"/>
      <c r="C12" s="152"/>
      <c r="D12" s="152"/>
      <c r="E12" s="152"/>
      <c r="F12" s="152"/>
    </row>
    <row r="13" spans="1:6" ht="20.25" customHeight="1">
      <c r="A13" s="152"/>
      <c r="B13" s="152"/>
      <c r="C13" s="152"/>
      <c r="D13" s="152"/>
      <c r="E13" s="152"/>
      <c r="F13" s="152"/>
    </row>
    <row r="14" spans="1:6" ht="20.25" customHeight="1">
      <c r="A14" s="152"/>
      <c r="B14" s="152"/>
      <c r="C14" s="152"/>
      <c r="D14" s="152"/>
      <c r="E14" s="152"/>
      <c r="F14" s="152"/>
    </row>
    <row r="15" spans="1:6" ht="20.25" customHeight="1">
      <c r="A15" s="152"/>
      <c r="B15" s="152"/>
      <c r="C15" s="152"/>
      <c r="D15" s="152"/>
      <c r="E15" s="152"/>
      <c r="F15" s="152"/>
    </row>
    <row r="16" spans="1:6" ht="20.25" customHeight="1">
      <c r="A16" s="152"/>
      <c r="B16" s="152"/>
      <c r="C16" s="152"/>
      <c r="D16" s="152"/>
      <c r="E16" s="152"/>
      <c r="F16" s="152"/>
    </row>
    <row r="17" spans="1:6" ht="20.25" hidden="1" customHeight="1">
      <c r="A17" s="152"/>
      <c r="B17" s="152"/>
      <c r="C17" s="152"/>
      <c r="D17" s="152"/>
      <c r="E17" s="152"/>
      <c r="F17" s="152"/>
    </row>
    <row r="18" spans="1:6" hidden="1"/>
    <row r="20" spans="1:6" s="12" customFormat="1" ht="32.25" customHeight="1">
      <c r="B20" s="139" t="s">
        <v>64</v>
      </c>
      <c r="C20" s="139"/>
      <c r="D20" s="139"/>
      <c r="E20" s="139"/>
    </row>
    <row r="21" spans="1:6" s="12" customFormat="1" ht="3.75" customHeight="1">
      <c r="A21" s="13"/>
      <c r="B21" s="13"/>
      <c r="C21" s="13"/>
      <c r="D21" s="13"/>
      <c r="E21" s="13"/>
    </row>
    <row r="22" spans="1:6" s="12" customFormat="1" ht="18.75">
      <c r="A22" s="11"/>
      <c r="B22" s="10" t="s">
        <v>11</v>
      </c>
      <c r="C22" s="10" t="s">
        <v>12</v>
      </c>
      <c r="D22" s="10" t="s">
        <v>13</v>
      </c>
      <c r="E22" s="10" t="s">
        <v>74</v>
      </c>
    </row>
    <row r="23" spans="1:6" s="12" customFormat="1" ht="18.75">
      <c r="A23" s="11"/>
      <c r="B23" s="10" t="s">
        <v>15</v>
      </c>
      <c r="C23" s="10" t="s">
        <v>15</v>
      </c>
      <c r="D23" s="10" t="s">
        <v>15</v>
      </c>
      <c r="E23" s="10" t="s">
        <v>65</v>
      </c>
    </row>
    <row r="24" spans="1:6" s="12" customFormat="1" ht="8.25" customHeight="1">
      <c r="A24" s="11"/>
      <c r="B24" s="1"/>
      <c r="C24" s="1"/>
      <c r="D24" s="1"/>
      <c r="E24" s="1"/>
    </row>
    <row r="25" spans="1:6" s="12" customFormat="1" ht="18.75">
      <c r="A25" s="2" t="s">
        <v>54</v>
      </c>
      <c r="B25" s="119">
        <v>900.15169200000003</v>
      </c>
      <c r="C25" s="120">
        <v>234.36299399999999</v>
      </c>
      <c r="D25" s="120">
        <v>154.50891372999999</v>
      </c>
      <c r="E25" s="5">
        <f>D25/B25</f>
        <v>0.17164764017351866</v>
      </c>
    </row>
    <row r="26" spans="1:6" s="12" customFormat="1" ht="18.75">
      <c r="A26" s="2" t="s">
        <v>17</v>
      </c>
      <c r="B26" s="119">
        <v>900.15169200000003</v>
      </c>
      <c r="C26" s="120">
        <v>234.36299399999999</v>
      </c>
      <c r="D26" s="120">
        <v>154.50891372999999</v>
      </c>
      <c r="E26" s="5">
        <f>D26/B26</f>
        <v>0.17164764017351866</v>
      </c>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4C197"/>
    <pageSetUpPr fitToPage="1"/>
  </sheetPr>
  <dimension ref="A2:F37"/>
  <sheetViews>
    <sheetView showGridLines="0" zoomScaleNormal="100" workbookViewId="0"/>
  </sheetViews>
  <sheetFormatPr baseColWidth="10" defaultRowHeight="1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c r="A2" s="156" t="s">
        <v>60</v>
      </c>
      <c r="B2" s="156"/>
      <c r="C2" s="157" t="str">
        <f>'Caratula INAI'!C2:F3</f>
        <v>PRIMER INFORME TRIMESTRAL 2019</v>
      </c>
      <c r="D2" s="157"/>
      <c r="E2" s="157"/>
      <c r="F2" s="157"/>
    </row>
    <row r="3" spans="1:6" ht="26.25" customHeight="1" thickBot="1">
      <c r="A3" s="156"/>
      <c r="B3" s="156"/>
      <c r="C3" s="158"/>
      <c r="D3" s="158"/>
      <c r="E3" s="158"/>
      <c r="F3" s="158"/>
    </row>
    <row r="4" spans="1:6" ht="15.75" thickTop="1"/>
    <row r="5" spans="1:6" hidden="1"/>
    <row r="6" spans="1:6" hidden="1"/>
    <row r="8" spans="1:6" ht="20.25" customHeight="1">
      <c r="A8" s="148" t="s">
        <v>208</v>
      </c>
      <c r="B8" s="149"/>
      <c r="C8" s="149"/>
      <c r="D8" s="149"/>
      <c r="E8" s="149"/>
      <c r="F8" s="149"/>
    </row>
    <row r="9" spans="1:6" ht="20.25" customHeight="1">
      <c r="A9" s="149"/>
      <c r="B9" s="149"/>
      <c r="C9" s="149"/>
      <c r="D9" s="149"/>
      <c r="E9" s="149"/>
      <c r="F9" s="149"/>
    </row>
    <row r="10" spans="1:6" ht="20.25" customHeight="1">
      <c r="A10" s="149"/>
      <c r="B10" s="149"/>
      <c r="C10" s="149"/>
      <c r="D10" s="149"/>
      <c r="E10" s="149"/>
      <c r="F10" s="149"/>
    </row>
    <row r="11" spans="1:6" ht="54" customHeight="1">
      <c r="A11" s="149"/>
      <c r="B11" s="149"/>
      <c r="C11" s="149"/>
      <c r="D11" s="149"/>
      <c r="E11" s="149"/>
      <c r="F11" s="149"/>
    </row>
    <row r="12" spans="1:6" hidden="1"/>
    <row r="13" spans="1:6" hidden="1"/>
    <row r="14" spans="1:6" ht="16.5" customHeight="1">
      <c r="A14" s="159"/>
      <c r="B14" s="159"/>
      <c r="C14" s="159"/>
      <c r="D14" s="159"/>
      <c r="E14" s="159"/>
      <c r="F14" s="159"/>
    </row>
    <row r="15" spans="1:6" s="12" customFormat="1" ht="32.25" customHeight="1">
      <c r="B15" s="139" t="s">
        <v>64</v>
      </c>
      <c r="C15" s="139"/>
      <c r="D15" s="139"/>
      <c r="E15" s="139"/>
    </row>
    <row r="16" spans="1:6" s="12" customFormat="1" ht="3.75" customHeight="1">
      <c r="A16" s="13"/>
      <c r="B16" s="13"/>
      <c r="C16" s="13"/>
      <c r="D16" s="13"/>
      <c r="E16" s="13"/>
    </row>
    <row r="17" spans="1:6" s="12" customFormat="1" ht="18.75">
      <c r="A17" s="11"/>
      <c r="B17" s="10" t="s">
        <v>11</v>
      </c>
      <c r="C17" s="10" t="s">
        <v>12</v>
      </c>
      <c r="D17" s="10" t="s">
        <v>13</v>
      </c>
      <c r="E17" s="10" t="s">
        <v>78</v>
      </c>
    </row>
    <row r="18" spans="1:6" s="12" customFormat="1" ht="18.75">
      <c r="A18" s="11"/>
      <c r="B18" s="10" t="s">
        <v>15</v>
      </c>
      <c r="C18" s="10" t="s">
        <v>15</v>
      </c>
      <c r="D18" s="10" t="s">
        <v>15</v>
      </c>
      <c r="E18" s="10" t="s">
        <v>65</v>
      </c>
    </row>
    <row r="19" spans="1:6" s="12" customFormat="1" ht="8.25" customHeight="1">
      <c r="A19" s="11"/>
      <c r="B19" s="1"/>
      <c r="C19" s="1"/>
      <c r="D19" s="1"/>
      <c r="E19" s="1"/>
    </row>
    <row r="20" spans="1:6" s="12" customFormat="1" ht="18.75">
      <c r="A20" s="2" t="s">
        <v>54</v>
      </c>
      <c r="B20" s="120">
        <v>370.95998900000001</v>
      </c>
      <c r="C20" s="120">
        <v>84.804981999999995</v>
      </c>
      <c r="D20" s="120">
        <v>73.666840890000003</v>
      </c>
      <c r="E20" s="5">
        <f>D20/B20</f>
        <v>0.19858433004751896</v>
      </c>
    </row>
    <row r="21" spans="1:6" s="12" customFormat="1" ht="18.75">
      <c r="A21" s="2" t="s">
        <v>17</v>
      </c>
      <c r="B21" s="120">
        <v>369.18041496999996</v>
      </c>
      <c r="C21" s="120">
        <v>83.634907969999986</v>
      </c>
      <c r="D21" s="120">
        <v>73.666840890000003</v>
      </c>
      <c r="E21" s="5">
        <f>D21/B21</f>
        <v>0.19954157344989781</v>
      </c>
    </row>
    <row r="24" spans="1:6" ht="36" customHeight="1">
      <c r="A24" s="155" t="s">
        <v>189</v>
      </c>
      <c r="B24" s="155"/>
      <c r="C24" s="155"/>
      <c r="D24" s="155"/>
      <c r="E24" s="155"/>
      <c r="F24" s="155"/>
    </row>
    <row r="25" spans="1:6" ht="80.25" customHeight="1">
      <c r="A25" s="154" t="s">
        <v>166</v>
      </c>
      <c r="B25" s="154"/>
      <c r="C25" s="154"/>
      <c r="D25" s="154"/>
      <c r="E25" s="154"/>
      <c r="F25" s="154"/>
    </row>
    <row r="26" spans="1:6" ht="18" customHeight="1">
      <c r="A26" s="153" t="s">
        <v>79</v>
      </c>
      <c r="B26" s="153"/>
      <c r="C26" s="153"/>
      <c r="D26" s="153"/>
      <c r="E26" s="153"/>
      <c r="F26" s="153"/>
    </row>
    <row r="27" spans="1:6" ht="18" customHeight="1">
      <c r="A27" s="153" t="s">
        <v>115</v>
      </c>
      <c r="B27" s="153"/>
      <c r="C27" s="153"/>
      <c r="D27" s="153"/>
      <c r="E27" s="153"/>
      <c r="F27" s="153"/>
    </row>
    <row r="28" spans="1:6" ht="18" customHeight="1">
      <c r="A28" s="153" t="s">
        <v>116</v>
      </c>
      <c r="B28" s="153"/>
      <c r="C28" s="153"/>
      <c r="D28" s="153"/>
      <c r="E28" s="153"/>
      <c r="F28" s="153"/>
    </row>
    <row r="29" spans="1:6" ht="18" customHeight="1">
      <c r="A29" s="153" t="s">
        <v>70</v>
      </c>
      <c r="B29" s="153"/>
      <c r="C29" s="153"/>
      <c r="D29" s="153"/>
      <c r="E29" s="153"/>
      <c r="F29" s="153"/>
    </row>
    <row r="30" spans="1:6" ht="18" customHeight="1">
      <c r="A30" s="153" t="s">
        <v>159</v>
      </c>
      <c r="B30" s="153"/>
      <c r="C30" s="153"/>
      <c r="D30" s="153"/>
      <c r="E30" s="153"/>
      <c r="F30" s="153"/>
    </row>
    <row r="31" spans="1:6" ht="18" customHeight="1">
      <c r="A31" s="153" t="s">
        <v>158</v>
      </c>
      <c r="B31" s="153"/>
      <c r="C31" s="153"/>
      <c r="D31" s="153"/>
      <c r="E31" s="153"/>
      <c r="F31" s="153"/>
    </row>
    <row r="32" spans="1:6" ht="18" customHeight="1">
      <c r="A32" s="153" t="s">
        <v>80</v>
      </c>
      <c r="B32" s="153"/>
      <c r="C32" s="153"/>
      <c r="D32" s="153"/>
      <c r="E32" s="153"/>
      <c r="F32" s="153"/>
    </row>
    <row r="33" spans="1:6" ht="18.75">
      <c r="A33" s="153" t="s">
        <v>187</v>
      </c>
      <c r="B33" s="153"/>
      <c r="C33" s="153"/>
      <c r="D33" s="153"/>
      <c r="E33" s="153"/>
      <c r="F33" s="153"/>
    </row>
    <row r="34" spans="1:6" ht="18" customHeight="1">
      <c r="A34" s="153" t="s">
        <v>81</v>
      </c>
      <c r="B34" s="153"/>
      <c r="C34" s="153"/>
      <c r="D34" s="153"/>
      <c r="E34" s="153"/>
      <c r="F34" s="153"/>
    </row>
    <row r="35" spans="1:6" ht="18" customHeight="1">
      <c r="A35" s="153" t="s">
        <v>188</v>
      </c>
      <c r="B35" s="153"/>
      <c r="C35" s="153"/>
      <c r="D35" s="153"/>
      <c r="E35" s="153"/>
      <c r="F35" s="153"/>
    </row>
    <row r="36" spans="1:6" ht="18" customHeight="1">
      <c r="A36" s="153" t="s">
        <v>82</v>
      </c>
      <c r="B36" s="153"/>
      <c r="C36" s="153"/>
      <c r="D36" s="153"/>
      <c r="E36" s="153"/>
      <c r="F36" s="153"/>
    </row>
    <row r="37" spans="1:6" ht="18" customHeight="1">
      <c r="A37" s="153" t="s">
        <v>83</v>
      </c>
      <c r="B37" s="153"/>
      <c r="C37" s="153"/>
      <c r="D37" s="153"/>
      <c r="E37" s="153"/>
      <c r="F37" s="153"/>
    </row>
  </sheetData>
  <mergeCells count="19">
    <mergeCell ref="A24:F24"/>
    <mergeCell ref="A2:B3"/>
    <mergeCell ref="C2:F3"/>
    <mergeCell ref="A8:F11"/>
    <mergeCell ref="A14:F14"/>
    <mergeCell ref="B15:E15"/>
    <mergeCell ref="A37:F37"/>
    <mergeCell ref="A25:F25"/>
    <mergeCell ref="A26:F26"/>
    <mergeCell ref="A32:F32"/>
    <mergeCell ref="A33:F33"/>
    <mergeCell ref="A34:F34"/>
    <mergeCell ref="A36:F36"/>
    <mergeCell ref="A27:F27"/>
    <mergeCell ref="A28:F28"/>
    <mergeCell ref="A29:F29"/>
    <mergeCell ref="A30:F30"/>
    <mergeCell ref="A31:F31"/>
    <mergeCell ref="A35:F35"/>
  </mergeCells>
  <hyperlinks>
    <hyperlink ref="A26:F26" location="DGE!A1" display="Dirección General de Evaluación "/>
    <hyperlink ref="A27:F27" location="DGEALSUPFM!A1" display=" Dirección General de Enlace con Autoridades Laborales, Sindicatos, Universidades, Personas Físicas y Morales"/>
    <hyperlink ref="A28:F28" location="DGEPPOED!A1" display="Dirección General de Enlace con Partidos Políticos, Organismos Electorales y Descentralizados"/>
    <hyperlink ref="A29:F29" location="DGEOAEPEFFF!A1" display="Dirección General de Enlace con Organismos Públicos Autónomos, Empresas Paraestatales, Entidades Financieras, Fondos y Fideicomisos"/>
    <hyperlink ref="A30:F30" location="DGEPLJ!A1" display="Dirección General de Enlace con los Poderes Legislativo y Judicial"/>
    <hyperlink ref="A31:F31" location="DGEAPCTA!A1" display="Dirección General de Enlace con la Administración Pública Centralizada y Tribunales Administrativos"/>
    <hyperlink ref="A32:F32" location="DGNC!A1" display="Dirección General de Normatividad y Consulta"/>
    <hyperlink ref="A33:F33" location="DGIV!A1" display="Dirección General de Investigación y Verificación"/>
    <hyperlink ref="A34:F34" location="DGPDS!A1" display="Dirección General de Protección de Derechos y Sanción"/>
    <hyperlink ref="A36:F36" location="DGAP!A1" display="Dirección General de Atención al Pleno"/>
    <hyperlink ref="A37:F37" location="DGCR!A1" display="Dirección General de Cumplimientos y Responsabilidades"/>
    <hyperlink ref="A35:F35" location="DGEIV!A1" display="Dirección General de Evaluación, Investigación y Verificación del Sector Público"/>
  </hyperlinks>
  <pageMargins left="0.74803149606299213" right="0.74803149606299213" top="0.98425196850393704" bottom="0.98425196850393704" header="0.51181102362204722" footer="0.51181102362204722"/>
  <pageSetup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2"/>
  <sheetViews>
    <sheetView showGridLines="0" zoomScaleNormal="100" zoomScaleSheetLayoutView="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42" customWidth="1"/>
    <col min="8" max="16384" width="11.42578125" style="14"/>
  </cols>
  <sheetData>
    <row r="1" spans="1:7" ht="18" customHeight="1" thickBot="1">
      <c r="A1" s="199" t="s">
        <v>0</v>
      </c>
      <c r="B1" s="199"/>
      <c r="C1" s="199"/>
      <c r="D1" s="200" t="s">
        <v>222</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112</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85</v>
      </c>
      <c r="B11" s="212"/>
      <c r="C11" s="212"/>
      <c r="D11" s="212"/>
      <c r="E11" s="212"/>
      <c r="F11" s="212"/>
      <c r="G11" s="212"/>
    </row>
    <row r="12" spans="1:7" ht="18" customHeight="1">
      <c r="A12" s="211" t="s">
        <v>104</v>
      </c>
      <c r="B12" s="211"/>
      <c r="C12" s="211"/>
      <c r="D12" s="211"/>
      <c r="E12" s="211"/>
      <c r="F12" s="211"/>
      <c r="G12" s="211"/>
    </row>
    <row r="13" spans="1:7" ht="18" customHeight="1">
      <c r="A13" s="212" t="s">
        <v>196</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222">
        <f>'E001'!B20</f>
        <v>370.95998900000001</v>
      </c>
      <c r="D22" s="223"/>
      <c r="E22" s="19">
        <f>'E001'!C20</f>
        <v>84.804981999999995</v>
      </c>
      <c r="F22" s="19">
        <f>'E001'!D20</f>
        <v>73.666840890000003</v>
      </c>
      <c r="G22" s="20">
        <f>F22/C22*100</f>
        <v>19.858433004751895</v>
      </c>
    </row>
    <row r="23" spans="1:7" ht="16.5" customHeight="1">
      <c r="A23" s="190" t="s">
        <v>17</v>
      </c>
      <c r="B23" s="190"/>
      <c r="C23" s="224">
        <f>'E001'!B21</f>
        <v>369.18041496999996</v>
      </c>
      <c r="D23" s="225"/>
      <c r="E23" s="43">
        <f>'E001'!C21</f>
        <v>83.634907969999986</v>
      </c>
      <c r="F23" s="19">
        <f>'E001'!D21</f>
        <v>73.666840890000003</v>
      </c>
      <c r="G23" s="20">
        <f>F23/C23*100</f>
        <v>19.954157344989781</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22" t="s">
        <v>25</v>
      </c>
      <c r="G27" s="23">
        <v>5.5</v>
      </c>
    </row>
    <row r="28" spans="1:7" ht="15.75">
      <c r="A28" s="190"/>
      <c r="B28" s="190"/>
      <c r="C28" s="190"/>
      <c r="D28" s="190"/>
      <c r="E28" s="190"/>
      <c r="F28" s="24" t="s">
        <v>33</v>
      </c>
      <c r="G28" s="25">
        <f>G27</f>
        <v>5.5</v>
      </c>
    </row>
    <row r="29" spans="1:7" ht="15.75">
      <c r="A29" s="190"/>
      <c r="B29" s="190"/>
      <c r="C29" s="190"/>
      <c r="D29" s="190"/>
      <c r="E29" s="190"/>
      <c r="F29" s="22" t="s">
        <v>26</v>
      </c>
      <c r="G29" s="23" t="s">
        <v>52</v>
      </c>
    </row>
    <row r="30" spans="1:7" ht="15.75">
      <c r="A30" s="190"/>
      <c r="B30" s="190"/>
      <c r="C30" s="190"/>
      <c r="D30" s="190"/>
      <c r="E30" s="190"/>
      <c r="F30" s="24">
        <v>62.65</v>
      </c>
      <c r="G30" s="25" t="s">
        <v>52</v>
      </c>
    </row>
    <row r="31" spans="1:7" ht="15.75">
      <c r="A31" s="190"/>
      <c r="B31" s="190"/>
      <c r="C31" s="190"/>
      <c r="D31" s="190"/>
      <c r="E31" s="190"/>
      <c r="F31" s="22" t="s">
        <v>27</v>
      </c>
      <c r="G31" s="25" t="s">
        <v>52</v>
      </c>
    </row>
    <row r="32" spans="1:7" ht="240">
      <c r="A32" s="60" t="s">
        <v>650</v>
      </c>
      <c r="B32" s="60" t="s">
        <v>652</v>
      </c>
      <c r="C32" s="50" t="s">
        <v>651</v>
      </c>
      <c r="D32" s="50" t="s">
        <v>53</v>
      </c>
      <c r="E32" s="50" t="s">
        <v>48</v>
      </c>
      <c r="F32" s="22" t="s">
        <v>36</v>
      </c>
      <c r="G32" s="25" t="s">
        <v>52</v>
      </c>
    </row>
    <row r="33" spans="1:7" ht="15.75">
      <c r="A33" s="195" t="s">
        <v>199</v>
      </c>
      <c r="B33" s="196"/>
      <c r="C33" s="196"/>
      <c r="D33" s="196"/>
      <c r="E33" s="196"/>
      <c r="F33" s="196"/>
      <c r="G33" s="197"/>
    </row>
    <row r="34" spans="1:7" ht="15.75">
      <c r="A34" s="198" t="s">
        <v>19</v>
      </c>
      <c r="B34" s="198"/>
      <c r="C34" s="198"/>
      <c r="D34" s="198"/>
      <c r="E34" s="198"/>
      <c r="F34" s="198" t="s">
        <v>20</v>
      </c>
      <c r="G34" s="198"/>
    </row>
    <row r="35" spans="1:7" ht="15.75">
      <c r="A35" s="190" t="s">
        <v>21</v>
      </c>
      <c r="B35" s="190" t="s">
        <v>22</v>
      </c>
      <c r="C35" s="190" t="s">
        <v>29</v>
      </c>
      <c r="D35" s="190" t="s">
        <v>23</v>
      </c>
      <c r="E35" s="190" t="s">
        <v>24</v>
      </c>
      <c r="F35" s="22" t="s">
        <v>25</v>
      </c>
      <c r="G35" s="23">
        <v>63</v>
      </c>
    </row>
    <row r="36" spans="1:7" ht="15.75">
      <c r="A36" s="190"/>
      <c r="B36" s="190"/>
      <c r="C36" s="190"/>
      <c r="D36" s="190"/>
      <c r="E36" s="190"/>
      <c r="F36" s="24" t="s">
        <v>33</v>
      </c>
      <c r="G36" s="25">
        <f>G35</f>
        <v>63</v>
      </c>
    </row>
    <row r="37" spans="1:7" ht="15.75">
      <c r="A37" s="190"/>
      <c r="B37" s="190"/>
      <c r="C37" s="190"/>
      <c r="D37" s="190"/>
      <c r="E37" s="190"/>
      <c r="F37" s="24" t="s">
        <v>26</v>
      </c>
      <c r="G37" s="23" t="s">
        <v>52</v>
      </c>
    </row>
    <row r="38" spans="1:7" ht="31.5">
      <c r="A38" s="190"/>
      <c r="B38" s="190"/>
      <c r="C38" s="190"/>
      <c r="D38" s="190"/>
      <c r="E38" s="190"/>
      <c r="F38" s="24" t="s">
        <v>34</v>
      </c>
      <c r="G38" s="25" t="s">
        <v>52</v>
      </c>
    </row>
    <row r="39" spans="1:7" ht="15.75">
      <c r="A39" s="190"/>
      <c r="B39" s="190"/>
      <c r="C39" s="190"/>
      <c r="D39" s="190"/>
      <c r="E39" s="190"/>
      <c r="F39" s="24" t="s">
        <v>27</v>
      </c>
      <c r="G39" s="25" t="s">
        <v>52</v>
      </c>
    </row>
    <row r="40" spans="1:7" ht="150">
      <c r="A40" s="60" t="s">
        <v>1190</v>
      </c>
      <c r="B40" s="79" t="s">
        <v>653</v>
      </c>
      <c r="C40" s="60" t="s">
        <v>654</v>
      </c>
      <c r="D40" s="86" t="s">
        <v>53</v>
      </c>
      <c r="E40" s="84" t="s">
        <v>48</v>
      </c>
      <c r="F40" s="24" t="s">
        <v>36</v>
      </c>
      <c r="G40" s="25" t="s">
        <v>52</v>
      </c>
    </row>
    <row r="41" spans="1:7" s="26" customFormat="1" ht="15.75">
      <c r="A41" s="195" t="s">
        <v>200</v>
      </c>
      <c r="B41" s="196"/>
      <c r="C41" s="196"/>
      <c r="D41" s="196"/>
      <c r="E41" s="196"/>
      <c r="F41" s="196"/>
      <c r="G41" s="197"/>
    </row>
    <row r="42" spans="1:7" s="26" customFormat="1" ht="15.75">
      <c r="A42" s="198" t="s">
        <v>19</v>
      </c>
      <c r="B42" s="198"/>
      <c r="C42" s="198"/>
      <c r="D42" s="198"/>
      <c r="E42" s="198"/>
      <c r="F42" s="198" t="s">
        <v>20</v>
      </c>
      <c r="G42" s="198"/>
    </row>
    <row r="43" spans="1:7" ht="15.75">
      <c r="A43" s="190" t="s">
        <v>21</v>
      </c>
      <c r="B43" s="190" t="s">
        <v>22</v>
      </c>
      <c r="C43" s="190" t="s">
        <v>29</v>
      </c>
      <c r="D43" s="190" t="s">
        <v>23</v>
      </c>
      <c r="E43" s="190" t="s">
        <v>24</v>
      </c>
      <c r="F43" s="24" t="s">
        <v>25</v>
      </c>
      <c r="G43" s="23">
        <v>100</v>
      </c>
    </row>
    <row r="44" spans="1:7" ht="15.75">
      <c r="A44" s="190"/>
      <c r="B44" s="190"/>
      <c r="C44" s="190"/>
      <c r="D44" s="190"/>
      <c r="E44" s="190"/>
      <c r="F44" s="24" t="s">
        <v>33</v>
      </c>
      <c r="G44" s="25">
        <f>G43</f>
        <v>100</v>
      </c>
    </row>
    <row r="45" spans="1:7" ht="15.75">
      <c r="A45" s="190"/>
      <c r="B45" s="190"/>
      <c r="C45" s="190"/>
      <c r="D45" s="190"/>
      <c r="E45" s="190"/>
      <c r="F45" s="24" t="s">
        <v>26</v>
      </c>
      <c r="G45" s="23" t="s">
        <v>52</v>
      </c>
    </row>
    <row r="46" spans="1:7" ht="31.5">
      <c r="A46" s="190"/>
      <c r="B46" s="190"/>
      <c r="C46" s="190"/>
      <c r="D46" s="190"/>
      <c r="E46" s="190"/>
      <c r="F46" s="24" t="s">
        <v>34</v>
      </c>
      <c r="G46" s="25" t="s">
        <v>52</v>
      </c>
    </row>
    <row r="47" spans="1:7" ht="15.75">
      <c r="A47" s="190"/>
      <c r="B47" s="190"/>
      <c r="C47" s="190"/>
      <c r="D47" s="190"/>
      <c r="E47" s="190"/>
      <c r="F47" s="24" t="s">
        <v>27</v>
      </c>
      <c r="G47" s="25" t="s">
        <v>52</v>
      </c>
    </row>
    <row r="48" spans="1:7" ht="90">
      <c r="A48" s="60" t="s">
        <v>656</v>
      </c>
      <c r="B48" s="60" t="s">
        <v>655</v>
      </c>
      <c r="C48" s="60" t="s">
        <v>1191</v>
      </c>
      <c r="D48" s="50" t="s">
        <v>49</v>
      </c>
      <c r="E48" s="50" t="s">
        <v>48</v>
      </c>
      <c r="F48" s="24" t="s">
        <v>36</v>
      </c>
      <c r="G48" s="25" t="s">
        <v>52</v>
      </c>
    </row>
    <row r="49" spans="1:7" ht="15.75">
      <c r="A49" s="192" t="s">
        <v>21</v>
      </c>
      <c r="B49" s="192" t="s">
        <v>22</v>
      </c>
      <c r="C49" s="192" t="s">
        <v>29</v>
      </c>
      <c r="D49" s="192" t="s">
        <v>23</v>
      </c>
      <c r="E49" s="192" t="s">
        <v>24</v>
      </c>
      <c r="F49" s="24" t="s">
        <v>25</v>
      </c>
      <c r="G49" s="23">
        <v>95</v>
      </c>
    </row>
    <row r="50" spans="1:7" ht="15.75">
      <c r="A50" s="193"/>
      <c r="B50" s="193"/>
      <c r="C50" s="193"/>
      <c r="D50" s="193"/>
      <c r="E50" s="193"/>
      <c r="F50" s="24" t="s">
        <v>33</v>
      </c>
      <c r="G50" s="25">
        <f>G49</f>
        <v>95</v>
      </c>
    </row>
    <row r="51" spans="1:7" ht="15.75">
      <c r="A51" s="193"/>
      <c r="B51" s="193"/>
      <c r="C51" s="193"/>
      <c r="D51" s="193"/>
      <c r="E51" s="193"/>
      <c r="F51" s="24" t="s">
        <v>26</v>
      </c>
      <c r="G51" s="23" t="s">
        <v>52</v>
      </c>
    </row>
    <row r="52" spans="1:7" ht="31.5">
      <c r="A52" s="193"/>
      <c r="B52" s="193"/>
      <c r="C52" s="193"/>
      <c r="D52" s="193"/>
      <c r="E52" s="193"/>
      <c r="F52" s="24" t="s">
        <v>34</v>
      </c>
      <c r="G52" s="25" t="s">
        <v>52</v>
      </c>
    </row>
    <row r="53" spans="1:7" ht="15.75">
      <c r="A53" s="194"/>
      <c r="B53" s="194"/>
      <c r="C53" s="194"/>
      <c r="D53" s="194"/>
      <c r="E53" s="194"/>
      <c r="F53" s="24" t="s">
        <v>27</v>
      </c>
      <c r="G53" s="25" t="s">
        <v>52</v>
      </c>
    </row>
    <row r="54" spans="1:7" ht="105">
      <c r="A54" s="60" t="s">
        <v>658</v>
      </c>
      <c r="B54" s="60" t="s">
        <v>657</v>
      </c>
      <c r="C54" s="60" t="s">
        <v>1192</v>
      </c>
      <c r="D54" s="50" t="s">
        <v>49</v>
      </c>
      <c r="E54" s="50" t="s">
        <v>659</v>
      </c>
      <c r="F54" s="24" t="s">
        <v>36</v>
      </c>
      <c r="G54" s="25" t="s">
        <v>52</v>
      </c>
    </row>
    <row r="55" spans="1:7" ht="15.75">
      <c r="A55" s="192" t="s">
        <v>21</v>
      </c>
      <c r="B55" s="192" t="s">
        <v>22</v>
      </c>
      <c r="C55" s="192" t="s">
        <v>29</v>
      </c>
      <c r="D55" s="192" t="s">
        <v>23</v>
      </c>
      <c r="E55" s="192" t="s">
        <v>24</v>
      </c>
      <c r="F55" s="24" t="s">
        <v>25</v>
      </c>
      <c r="G55" s="23">
        <v>95</v>
      </c>
    </row>
    <row r="56" spans="1:7" ht="15.75">
      <c r="A56" s="193"/>
      <c r="B56" s="193"/>
      <c r="C56" s="193"/>
      <c r="D56" s="193"/>
      <c r="E56" s="193"/>
      <c r="F56" s="24" t="s">
        <v>33</v>
      </c>
      <c r="G56" s="25">
        <f>G55</f>
        <v>95</v>
      </c>
    </row>
    <row r="57" spans="1:7" ht="15.75">
      <c r="A57" s="193"/>
      <c r="B57" s="193"/>
      <c r="C57" s="193"/>
      <c r="D57" s="193"/>
      <c r="E57" s="193"/>
      <c r="F57" s="24" t="s">
        <v>26</v>
      </c>
      <c r="G57" s="23" t="s">
        <v>52</v>
      </c>
    </row>
    <row r="58" spans="1:7" ht="31.5">
      <c r="A58" s="193"/>
      <c r="B58" s="193"/>
      <c r="C58" s="193"/>
      <c r="D58" s="193"/>
      <c r="E58" s="193"/>
      <c r="F58" s="24" t="s">
        <v>34</v>
      </c>
      <c r="G58" s="25" t="s">
        <v>52</v>
      </c>
    </row>
    <row r="59" spans="1:7" ht="15.75">
      <c r="A59" s="194"/>
      <c r="B59" s="194"/>
      <c r="C59" s="194"/>
      <c r="D59" s="194"/>
      <c r="E59" s="194"/>
      <c r="F59" s="24" t="s">
        <v>27</v>
      </c>
      <c r="G59" s="25" t="s">
        <v>52</v>
      </c>
    </row>
    <row r="60" spans="1:7" ht="105">
      <c r="A60" s="60" t="s">
        <v>662</v>
      </c>
      <c r="B60" s="60" t="s">
        <v>660</v>
      </c>
      <c r="C60" s="60" t="s">
        <v>661</v>
      </c>
      <c r="D60" s="50" t="s">
        <v>49</v>
      </c>
      <c r="E60" s="50" t="s">
        <v>659</v>
      </c>
      <c r="F60" s="24" t="s">
        <v>36</v>
      </c>
      <c r="G60" s="25" t="s">
        <v>52</v>
      </c>
    </row>
    <row r="61" spans="1:7" ht="15.75">
      <c r="A61" s="192" t="s">
        <v>21</v>
      </c>
      <c r="B61" s="192" t="s">
        <v>22</v>
      </c>
      <c r="C61" s="192" t="s">
        <v>29</v>
      </c>
      <c r="D61" s="192" t="s">
        <v>23</v>
      </c>
      <c r="E61" s="192" t="s">
        <v>24</v>
      </c>
      <c r="F61" s="24" t="s">
        <v>25</v>
      </c>
      <c r="G61" s="23">
        <v>95</v>
      </c>
    </row>
    <row r="62" spans="1:7" ht="15.75">
      <c r="A62" s="193"/>
      <c r="B62" s="193"/>
      <c r="C62" s="193"/>
      <c r="D62" s="193"/>
      <c r="E62" s="193"/>
      <c r="F62" s="24" t="s">
        <v>33</v>
      </c>
      <c r="G62" s="25">
        <f>G61</f>
        <v>95</v>
      </c>
    </row>
    <row r="63" spans="1:7" ht="15.75">
      <c r="A63" s="193"/>
      <c r="B63" s="193"/>
      <c r="C63" s="193"/>
      <c r="D63" s="193"/>
      <c r="E63" s="193"/>
      <c r="F63" s="24" t="s">
        <v>26</v>
      </c>
      <c r="G63" s="23" t="s">
        <v>52</v>
      </c>
    </row>
    <row r="64" spans="1:7" ht="31.5">
      <c r="A64" s="193"/>
      <c r="B64" s="193"/>
      <c r="C64" s="193"/>
      <c r="D64" s="193"/>
      <c r="E64" s="193"/>
      <c r="F64" s="24" t="s">
        <v>34</v>
      </c>
      <c r="G64" s="25" t="s">
        <v>52</v>
      </c>
    </row>
    <row r="65" spans="1:7" ht="15.75">
      <c r="A65" s="194"/>
      <c r="B65" s="194"/>
      <c r="C65" s="194"/>
      <c r="D65" s="194"/>
      <c r="E65" s="194"/>
      <c r="F65" s="24" t="s">
        <v>27</v>
      </c>
      <c r="G65" s="25" t="s">
        <v>52</v>
      </c>
    </row>
    <row r="66" spans="1:7" ht="105">
      <c r="A66" s="79" t="s">
        <v>665</v>
      </c>
      <c r="B66" s="79" t="s">
        <v>663</v>
      </c>
      <c r="C66" s="60" t="s">
        <v>664</v>
      </c>
      <c r="D66" s="85" t="s">
        <v>49</v>
      </c>
      <c r="E66" s="84" t="s">
        <v>659</v>
      </c>
      <c r="F66" s="24" t="s">
        <v>36</v>
      </c>
      <c r="G66" s="25" t="s">
        <v>52</v>
      </c>
    </row>
    <row r="67" spans="1:7" ht="15.75">
      <c r="A67" s="192" t="s">
        <v>21</v>
      </c>
      <c r="B67" s="192" t="s">
        <v>22</v>
      </c>
      <c r="C67" s="192" t="s">
        <v>29</v>
      </c>
      <c r="D67" s="192" t="s">
        <v>23</v>
      </c>
      <c r="E67" s="192" t="s">
        <v>24</v>
      </c>
      <c r="F67" s="24" t="s">
        <v>25</v>
      </c>
      <c r="G67" s="23">
        <v>95</v>
      </c>
    </row>
    <row r="68" spans="1:7" ht="15.75">
      <c r="A68" s="193"/>
      <c r="B68" s="193"/>
      <c r="C68" s="193"/>
      <c r="D68" s="193"/>
      <c r="E68" s="193"/>
      <c r="F68" s="24" t="s">
        <v>33</v>
      </c>
      <c r="G68" s="25">
        <f>G67</f>
        <v>95</v>
      </c>
    </row>
    <row r="69" spans="1:7" ht="15.75">
      <c r="A69" s="193"/>
      <c r="B69" s="193"/>
      <c r="C69" s="193"/>
      <c r="D69" s="193"/>
      <c r="E69" s="193"/>
      <c r="F69" s="24" t="s">
        <v>26</v>
      </c>
      <c r="G69" s="23" t="s">
        <v>52</v>
      </c>
    </row>
    <row r="70" spans="1:7" ht="31.5">
      <c r="A70" s="193"/>
      <c r="B70" s="193"/>
      <c r="C70" s="193"/>
      <c r="D70" s="193"/>
      <c r="E70" s="193"/>
      <c r="F70" s="24" t="s">
        <v>34</v>
      </c>
      <c r="G70" s="25" t="s">
        <v>52</v>
      </c>
    </row>
    <row r="71" spans="1:7" ht="15.75">
      <c r="A71" s="194"/>
      <c r="B71" s="194"/>
      <c r="C71" s="194"/>
      <c r="D71" s="194"/>
      <c r="E71" s="194"/>
      <c r="F71" s="24" t="s">
        <v>27</v>
      </c>
      <c r="G71" s="25" t="s">
        <v>52</v>
      </c>
    </row>
    <row r="72" spans="1:7" ht="105">
      <c r="A72" s="81" t="s">
        <v>667</v>
      </c>
      <c r="B72" s="79" t="s">
        <v>666</v>
      </c>
      <c r="C72" s="60" t="s">
        <v>1193</v>
      </c>
      <c r="D72" s="85" t="s">
        <v>49</v>
      </c>
      <c r="E72" s="84" t="s">
        <v>659</v>
      </c>
      <c r="F72" s="24" t="s">
        <v>36</v>
      </c>
      <c r="G72" s="25" t="s">
        <v>52</v>
      </c>
    </row>
    <row r="73" spans="1:7" ht="15.75">
      <c r="A73" s="190" t="s">
        <v>21</v>
      </c>
      <c r="B73" s="190" t="s">
        <v>22</v>
      </c>
      <c r="C73" s="190" t="s">
        <v>29</v>
      </c>
      <c r="D73" s="190" t="s">
        <v>23</v>
      </c>
      <c r="E73" s="190" t="s">
        <v>24</v>
      </c>
      <c r="F73" s="24" t="s">
        <v>25</v>
      </c>
      <c r="G73" s="23">
        <v>100</v>
      </c>
    </row>
    <row r="74" spans="1:7" ht="15.75">
      <c r="A74" s="190"/>
      <c r="B74" s="190"/>
      <c r="C74" s="190"/>
      <c r="D74" s="190"/>
      <c r="E74" s="190"/>
      <c r="F74" s="24" t="s">
        <v>33</v>
      </c>
      <c r="G74" s="25">
        <f>G73</f>
        <v>100</v>
      </c>
    </row>
    <row r="75" spans="1:7" ht="15.75">
      <c r="A75" s="190"/>
      <c r="B75" s="190"/>
      <c r="C75" s="190"/>
      <c r="D75" s="190"/>
      <c r="E75" s="190"/>
      <c r="F75" s="24" t="s">
        <v>26</v>
      </c>
      <c r="G75" s="23" t="s">
        <v>52</v>
      </c>
    </row>
    <row r="76" spans="1:7" ht="31.5">
      <c r="A76" s="190"/>
      <c r="B76" s="190"/>
      <c r="C76" s="190"/>
      <c r="D76" s="190"/>
      <c r="E76" s="190"/>
      <c r="F76" s="24" t="s">
        <v>34</v>
      </c>
      <c r="G76" s="25" t="s">
        <v>52</v>
      </c>
    </row>
    <row r="77" spans="1:7" ht="15.75">
      <c r="A77" s="190"/>
      <c r="B77" s="190"/>
      <c r="C77" s="190"/>
      <c r="D77" s="190"/>
      <c r="E77" s="190"/>
      <c r="F77" s="24" t="s">
        <v>27</v>
      </c>
      <c r="G77" s="25" t="s">
        <v>52</v>
      </c>
    </row>
    <row r="78" spans="1:7" ht="60">
      <c r="A78" s="60" t="s">
        <v>669</v>
      </c>
      <c r="B78" s="79" t="s">
        <v>668</v>
      </c>
      <c r="C78" s="60" t="s">
        <v>1294</v>
      </c>
      <c r="D78" s="85" t="s">
        <v>49</v>
      </c>
      <c r="E78" s="84" t="s">
        <v>659</v>
      </c>
      <c r="F78" s="24" t="s">
        <v>36</v>
      </c>
      <c r="G78" s="25" t="s">
        <v>52</v>
      </c>
    </row>
    <row r="79" spans="1:7" ht="15.75">
      <c r="A79" s="192" t="s">
        <v>21</v>
      </c>
      <c r="B79" s="192" t="s">
        <v>22</v>
      </c>
      <c r="C79" s="192" t="s">
        <v>29</v>
      </c>
      <c r="D79" s="192" t="s">
        <v>23</v>
      </c>
      <c r="E79" s="192" t="s">
        <v>24</v>
      </c>
      <c r="F79" s="24" t="s">
        <v>25</v>
      </c>
      <c r="G79" s="23">
        <v>95</v>
      </c>
    </row>
    <row r="80" spans="1:7" ht="15.75">
      <c r="A80" s="193"/>
      <c r="B80" s="193"/>
      <c r="C80" s="193"/>
      <c r="D80" s="193"/>
      <c r="E80" s="193"/>
      <c r="F80" s="24" t="s">
        <v>33</v>
      </c>
      <c r="G80" s="25">
        <f>G79</f>
        <v>95</v>
      </c>
    </row>
    <row r="81" spans="1:7" ht="15.75">
      <c r="A81" s="193"/>
      <c r="B81" s="193"/>
      <c r="C81" s="193"/>
      <c r="D81" s="193"/>
      <c r="E81" s="193"/>
      <c r="F81" s="24" t="s">
        <v>26</v>
      </c>
      <c r="G81" s="23" t="s">
        <v>52</v>
      </c>
    </row>
    <row r="82" spans="1:7" ht="31.5">
      <c r="A82" s="193"/>
      <c r="B82" s="193"/>
      <c r="C82" s="193"/>
      <c r="D82" s="193"/>
      <c r="E82" s="193"/>
      <c r="F82" s="24" t="s">
        <v>34</v>
      </c>
      <c r="G82" s="25" t="s">
        <v>52</v>
      </c>
    </row>
    <row r="83" spans="1:7" ht="15.75">
      <c r="A83" s="194"/>
      <c r="B83" s="194"/>
      <c r="C83" s="194"/>
      <c r="D83" s="194"/>
      <c r="E83" s="194"/>
      <c r="F83" s="24" t="s">
        <v>27</v>
      </c>
      <c r="G83" s="25" t="s">
        <v>52</v>
      </c>
    </row>
    <row r="84" spans="1:7" ht="105">
      <c r="A84" s="60" t="s">
        <v>671</v>
      </c>
      <c r="B84" s="79" t="s">
        <v>670</v>
      </c>
      <c r="C84" s="60" t="s">
        <v>1194</v>
      </c>
      <c r="D84" s="85" t="s">
        <v>49</v>
      </c>
      <c r="E84" s="84" t="s">
        <v>659</v>
      </c>
      <c r="F84" s="24" t="s">
        <v>36</v>
      </c>
      <c r="G84" s="25" t="s">
        <v>52</v>
      </c>
    </row>
    <row r="85" spans="1:7" ht="15.75">
      <c r="A85" s="192" t="s">
        <v>21</v>
      </c>
      <c r="B85" s="192" t="s">
        <v>22</v>
      </c>
      <c r="C85" s="192" t="s">
        <v>29</v>
      </c>
      <c r="D85" s="192" t="s">
        <v>23</v>
      </c>
      <c r="E85" s="192" t="s">
        <v>24</v>
      </c>
      <c r="F85" s="24" t="s">
        <v>25</v>
      </c>
      <c r="G85" s="23">
        <v>100</v>
      </c>
    </row>
    <row r="86" spans="1:7" ht="15.75">
      <c r="A86" s="193"/>
      <c r="B86" s="193"/>
      <c r="C86" s="193"/>
      <c r="D86" s="193"/>
      <c r="E86" s="193"/>
      <c r="F86" s="24" t="s">
        <v>33</v>
      </c>
      <c r="G86" s="25">
        <f>G85</f>
        <v>100</v>
      </c>
    </row>
    <row r="87" spans="1:7" ht="15.75">
      <c r="A87" s="193"/>
      <c r="B87" s="193"/>
      <c r="C87" s="193"/>
      <c r="D87" s="193"/>
      <c r="E87" s="193"/>
      <c r="F87" s="24" t="s">
        <v>26</v>
      </c>
      <c r="G87" s="23" t="s">
        <v>52</v>
      </c>
    </row>
    <row r="88" spans="1:7" ht="31.5">
      <c r="A88" s="193"/>
      <c r="B88" s="193"/>
      <c r="C88" s="193"/>
      <c r="D88" s="193"/>
      <c r="E88" s="193"/>
      <c r="F88" s="24" t="s">
        <v>34</v>
      </c>
      <c r="G88" s="25" t="s">
        <v>52</v>
      </c>
    </row>
    <row r="89" spans="1:7" ht="15.75">
      <c r="A89" s="194"/>
      <c r="B89" s="194"/>
      <c r="C89" s="194"/>
      <c r="D89" s="194"/>
      <c r="E89" s="194"/>
      <c r="F89" s="24" t="s">
        <v>27</v>
      </c>
      <c r="G89" s="25" t="s">
        <v>52</v>
      </c>
    </row>
    <row r="90" spans="1:7" ht="90">
      <c r="A90" s="62" t="s">
        <v>673</v>
      </c>
      <c r="B90" s="79" t="s">
        <v>672</v>
      </c>
      <c r="C90" s="60" t="s">
        <v>1295</v>
      </c>
      <c r="D90" s="85" t="s">
        <v>49</v>
      </c>
      <c r="E90" s="84" t="s">
        <v>659</v>
      </c>
      <c r="F90" s="24" t="s">
        <v>36</v>
      </c>
      <c r="G90" s="25" t="s">
        <v>52</v>
      </c>
    </row>
    <row r="91" spans="1:7" ht="15.75">
      <c r="A91" s="192" t="s">
        <v>21</v>
      </c>
      <c r="B91" s="192" t="s">
        <v>22</v>
      </c>
      <c r="C91" s="192" t="s">
        <v>29</v>
      </c>
      <c r="D91" s="192" t="s">
        <v>23</v>
      </c>
      <c r="E91" s="192" t="s">
        <v>24</v>
      </c>
      <c r="F91" s="24" t="s">
        <v>25</v>
      </c>
      <c r="G91" s="23">
        <v>97</v>
      </c>
    </row>
    <row r="92" spans="1:7" ht="15.75">
      <c r="A92" s="193"/>
      <c r="B92" s="193"/>
      <c r="C92" s="193"/>
      <c r="D92" s="193"/>
      <c r="E92" s="193"/>
      <c r="F92" s="24" t="s">
        <v>33</v>
      </c>
      <c r="G92" s="25">
        <f>G91</f>
        <v>97</v>
      </c>
    </row>
    <row r="93" spans="1:7" ht="15.75">
      <c r="A93" s="193"/>
      <c r="B93" s="193"/>
      <c r="C93" s="193"/>
      <c r="D93" s="193"/>
      <c r="E93" s="193"/>
      <c r="F93" s="24" t="s">
        <v>26</v>
      </c>
      <c r="G93" s="23" t="s">
        <v>52</v>
      </c>
    </row>
    <row r="94" spans="1:7" ht="31.5">
      <c r="A94" s="193"/>
      <c r="B94" s="193"/>
      <c r="C94" s="193"/>
      <c r="D94" s="193"/>
      <c r="E94" s="193"/>
      <c r="F94" s="24" t="s">
        <v>34</v>
      </c>
      <c r="G94" s="25" t="s">
        <v>52</v>
      </c>
    </row>
    <row r="95" spans="1:7" ht="15.75">
      <c r="A95" s="194"/>
      <c r="B95" s="194"/>
      <c r="C95" s="194"/>
      <c r="D95" s="194"/>
      <c r="E95" s="194"/>
      <c r="F95" s="24" t="s">
        <v>27</v>
      </c>
      <c r="G95" s="25" t="s">
        <v>52</v>
      </c>
    </row>
    <row r="96" spans="1:7" ht="45">
      <c r="A96" s="60" t="s">
        <v>675</v>
      </c>
      <c r="B96" s="60" t="s">
        <v>1296</v>
      </c>
      <c r="C96" s="60" t="s">
        <v>674</v>
      </c>
      <c r="D96" s="50" t="s">
        <v>49</v>
      </c>
      <c r="E96" s="50" t="s">
        <v>676</v>
      </c>
      <c r="F96" s="22" t="s">
        <v>36</v>
      </c>
      <c r="G96" s="25" t="s">
        <v>52</v>
      </c>
    </row>
    <row r="97" spans="1:7" ht="15.75">
      <c r="A97" s="192" t="s">
        <v>21</v>
      </c>
      <c r="B97" s="192" t="s">
        <v>22</v>
      </c>
      <c r="C97" s="192" t="s">
        <v>29</v>
      </c>
      <c r="D97" s="192" t="s">
        <v>23</v>
      </c>
      <c r="E97" s="192" t="s">
        <v>24</v>
      </c>
      <c r="F97" s="24" t="s">
        <v>25</v>
      </c>
      <c r="G97" s="23">
        <v>99</v>
      </c>
    </row>
    <row r="98" spans="1:7" ht="15.75">
      <c r="A98" s="193"/>
      <c r="B98" s="193"/>
      <c r="C98" s="193"/>
      <c r="D98" s="193"/>
      <c r="E98" s="193"/>
      <c r="F98" s="24" t="s">
        <v>33</v>
      </c>
      <c r="G98" s="25">
        <f>G97</f>
        <v>99</v>
      </c>
    </row>
    <row r="99" spans="1:7" ht="15.75">
      <c r="A99" s="193"/>
      <c r="B99" s="193"/>
      <c r="C99" s="193"/>
      <c r="D99" s="193"/>
      <c r="E99" s="193"/>
      <c r="F99" s="24" t="s">
        <v>26</v>
      </c>
      <c r="G99" s="23" t="s">
        <v>52</v>
      </c>
    </row>
    <row r="100" spans="1:7" ht="31.5">
      <c r="A100" s="193"/>
      <c r="B100" s="193"/>
      <c r="C100" s="193"/>
      <c r="D100" s="193"/>
      <c r="E100" s="193"/>
      <c r="F100" s="24" t="s">
        <v>34</v>
      </c>
      <c r="G100" s="25" t="s">
        <v>52</v>
      </c>
    </row>
    <row r="101" spans="1:7" ht="15.75">
      <c r="A101" s="194"/>
      <c r="B101" s="194"/>
      <c r="C101" s="194"/>
      <c r="D101" s="194"/>
      <c r="E101" s="194"/>
      <c r="F101" s="24" t="s">
        <v>27</v>
      </c>
      <c r="G101" s="25" t="s">
        <v>52</v>
      </c>
    </row>
    <row r="102" spans="1:7" ht="75">
      <c r="A102" s="81" t="s">
        <v>679</v>
      </c>
      <c r="B102" s="79" t="s">
        <v>677</v>
      </c>
      <c r="C102" s="60" t="s">
        <v>678</v>
      </c>
      <c r="D102" s="85" t="s">
        <v>49</v>
      </c>
      <c r="E102" s="84" t="s">
        <v>659</v>
      </c>
      <c r="F102" s="24" t="s">
        <v>36</v>
      </c>
      <c r="G102" s="25" t="s">
        <v>52</v>
      </c>
    </row>
    <row r="103" spans="1:7" s="26" customFormat="1" ht="15.75">
      <c r="A103" s="195" t="s">
        <v>201</v>
      </c>
      <c r="B103" s="196"/>
      <c r="C103" s="196"/>
      <c r="D103" s="196"/>
      <c r="E103" s="196"/>
      <c r="F103" s="196"/>
      <c r="G103" s="197"/>
    </row>
    <row r="104" spans="1:7" s="26" customFormat="1" ht="15.75">
      <c r="A104" s="198" t="s">
        <v>19</v>
      </c>
      <c r="B104" s="198"/>
      <c r="C104" s="198"/>
      <c r="D104" s="198"/>
      <c r="E104" s="198"/>
      <c r="F104" s="198" t="s">
        <v>20</v>
      </c>
      <c r="G104" s="198"/>
    </row>
    <row r="105" spans="1:7" s="26" customFormat="1" ht="16.5" customHeight="1">
      <c r="A105" s="190" t="s">
        <v>21</v>
      </c>
      <c r="B105" s="190" t="s">
        <v>22</v>
      </c>
      <c r="C105" s="190" t="s">
        <v>29</v>
      </c>
      <c r="D105" s="190" t="s">
        <v>23</v>
      </c>
      <c r="E105" s="190" t="s">
        <v>24</v>
      </c>
      <c r="F105" s="24" t="s">
        <v>25</v>
      </c>
      <c r="G105" s="23">
        <v>95</v>
      </c>
    </row>
    <row r="106" spans="1:7" s="26" customFormat="1" ht="15.75">
      <c r="A106" s="190"/>
      <c r="B106" s="190"/>
      <c r="C106" s="190"/>
      <c r="D106" s="190"/>
      <c r="E106" s="190"/>
      <c r="F106" s="24" t="s">
        <v>33</v>
      </c>
      <c r="G106" s="25">
        <f>G105</f>
        <v>95</v>
      </c>
    </row>
    <row r="107" spans="1:7" s="26" customFormat="1" ht="15.75">
      <c r="A107" s="190"/>
      <c r="B107" s="190"/>
      <c r="C107" s="190"/>
      <c r="D107" s="190"/>
      <c r="E107" s="190"/>
      <c r="F107" s="24" t="s">
        <v>26</v>
      </c>
      <c r="G107" s="23" t="s">
        <v>52</v>
      </c>
    </row>
    <row r="108" spans="1:7" s="26" customFormat="1" ht="31.5">
      <c r="A108" s="190"/>
      <c r="B108" s="190"/>
      <c r="C108" s="190"/>
      <c r="D108" s="190"/>
      <c r="E108" s="190"/>
      <c r="F108" s="24" t="s">
        <v>34</v>
      </c>
      <c r="G108" s="25" t="s">
        <v>52</v>
      </c>
    </row>
    <row r="109" spans="1:7" s="26" customFormat="1" ht="15.75">
      <c r="A109" s="190"/>
      <c r="B109" s="190"/>
      <c r="C109" s="190"/>
      <c r="D109" s="190"/>
      <c r="E109" s="190"/>
      <c r="F109" s="24" t="s">
        <v>27</v>
      </c>
      <c r="G109" s="25" t="s">
        <v>52</v>
      </c>
    </row>
    <row r="110" spans="1:7" s="26" customFormat="1" ht="135">
      <c r="A110" s="81" t="s">
        <v>681</v>
      </c>
      <c r="B110" s="79" t="s">
        <v>680</v>
      </c>
      <c r="C110" s="60" t="s">
        <v>1195</v>
      </c>
      <c r="D110" s="85" t="s">
        <v>49</v>
      </c>
      <c r="E110" s="84" t="s">
        <v>659</v>
      </c>
      <c r="F110" s="24" t="s">
        <v>36</v>
      </c>
      <c r="G110" s="25" t="s">
        <v>52</v>
      </c>
    </row>
    <row r="111" spans="1:7" s="26" customFormat="1" ht="16.5" customHeight="1">
      <c r="A111" s="190" t="s">
        <v>21</v>
      </c>
      <c r="B111" s="190" t="s">
        <v>22</v>
      </c>
      <c r="C111" s="190" t="s">
        <v>29</v>
      </c>
      <c r="D111" s="190" t="s">
        <v>23</v>
      </c>
      <c r="E111" s="190" t="s">
        <v>24</v>
      </c>
      <c r="F111" s="24" t="s">
        <v>25</v>
      </c>
      <c r="G111" s="23">
        <v>95</v>
      </c>
    </row>
    <row r="112" spans="1:7" s="26" customFormat="1" ht="15.75">
      <c r="A112" s="190"/>
      <c r="B112" s="190"/>
      <c r="C112" s="190"/>
      <c r="D112" s="190"/>
      <c r="E112" s="190"/>
      <c r="F112" s="24" t="s">
        <v>33</v>
      </c>
      <c r="G112" s="25">
        <f>G111</f>
        <v>95</v>
      </c>
    </row>
    <row r="113" spans="1:7" s="26" customFormat="1" ht="15.75">
      <c r="A113" s="190"/>
      <c r="B113" s="190"/>
      <c r="C113" s="190"/>
      <c r="D113" s="190"/>
      <c r="E113" s="190"/>
      <c r="F113" s="24" t="s">
        <v>26</v>
      </c>
      <c r="G113" s="23">
        <v>95</v>
      </c>
    </row>
    <row r="114" spans="1:7" s="26" customFormat="1" ht="31.5">
      <c r="A114" s="190"/>
      <c r="B114" s="190"/>
      <c r="C114" s="190"/>
      <c r="D114" s="190"/>
      <c r="E114" s="190"/>
      <c r="F114" s="24" t="s">
        <v>34</v>
      </c>
      <c r="G114" s="25">
        <f>G113</f>
        <v>95</v>
      </c>
    </row>
    <row r="115" spans="1:7" s="26" customFormat="1" ht="15.75">
      <c r="A115" s="190"/>
      <c r="B115" s="190"/>
      <c r="C115" s="190"/>
      <c r="D115" s="190"/>
      <c r="E115" s="190"/>
      <c r="F115" s="24" t="s">
        <v>27</v>
      </c>
      <c r="G115" s="25">
        <f>(1+1+1+1+1+0.5)/6*100</f>
        <v>91.666666666666657</v>
      </c>
    </row>
    <row r="116" spans="1:7" s="26" customFormat="1" ht="105">
      <c r="A116" s="37" t="s">
        <v>683</v>
      </c>
      <c r="B116" s="37" t="s">
        <v>682</v>
      </c>
      <c r="C116" s="61" t="s">
        <v>1196</v>
      </c>
      <c r="D116" s="84" t="s">
        <v>49</v>
      </c>
      <c r="E116" s="84" t="s">
        <v>50</v>
      </c>
      <c r="F116" s="24" t="s">
        <v>36</v>
      </c>
      <c r="G116" s="25">
        <f>(G115/G113)*100</f>
        <v>96.491228070175424</v>
      </c>
    </row>
    <row r="117" spans="1:7" s="26" customFormat="1" ht="16.5" customHeight="1">
      <c r="A117" s="191" t="s">
        <v>21</v>
      </c>
      <c r="B117" s="191" t="s">
        <v>22</v>
      </c>
      <c r="C117" s="191" t="s">
        <v>29</v>
      </c>
      <c r="D117" s="191" t="s">
        <v>23</v>
      </c>
      <c r="E117" s="190" t="s">
        <v>24</v>
      </c>
      <c r="F117" s="24" t="s">
        <v>25</v>
      </c>
      <c r="G117" s="23">
        <v>95</v>
      </c>
    </row>
    <row r="118" spans="1:7" s="26" customFormat="1" ht="15.75">
      <c r="A118" s="191"/>
      <c r="B118" s="191"/>
      <c r="C118" s="191"/>
      <c r="D118" s="191"/>
      <c r="E118" s="190"/>
      <c r="F118" s="24" t="s">
        <v>33</v>
      </c>
      <c r="G118" s="25">
        <f>G117</f>
        <v>95</v>
      </c>
    </row>
    <row r="119" spans="1:7" s="26" customFormat="1" ht="15.75">
      <c r="A119" s="191"/>
      <c r="B119" s="191"/>
      <c r="C119" s="191"/>
      <c r="D119" s="191"/>
      <c r="E119" s="190"/>
      <c r="F119" s="24" t="s">
        <v>26</v>
      </c>
      <c r="G119" s="23" t="s">
        <v>52</v>
      </c>
    </row>
    <row r="120" spans="1:7" s="26" customFormat="1" ht="31.5">
      <c r="A120" s="191"/>
      <c r="B120" s="191"/>
      <c r="C120" s="191"/>
      <c r="D120" s="191"/>
      <c r="E120" s="190"/>
      <c r="F120" s="24" t="s">
        <v>34</v>
      </c>
      <c r="G120" s="25" t="s">
        <v>52</v>
      </c>
    </row>
    <row r="121" spans="1:7" s="26" customFormat="1" ht="15.75">
      <c r="A121" s="191"/>
      <c r="B121" s="191"/>
      <c r="C121" s="191"/>
      <c r="D121" s="191"/>
      <c r="E121" s="190"/>
      <c r="F121" s="24" t="s">
        <v>27</v>
      </c>
      <c r="G121" s="25" t="s">
        <v>52</v>
      </c>
    </row>
    <row r="122" spans="1:7" s="26" customFormat="1" ht="105">
      <c r="A122" s="32" t="s">
        <v>720</v>
      </c>
      <c r="B122" s="37" t="s">
        <v>718</v>
      </c>
      <c r="C122" s="106" t="s">
        <v>721</v>
      </c>
      <c r="D122" s="84" t="s">
        <v>49</v>
      </c>
      <c r="E122" s="84" t="s">
        <v>659</v>
      </c>
      <c r="F122" s="24" t="s">
        <v>36</v>
      </c>
      <c r="G122" s="25" t="s">
        <v>52</v>
      </c>
    </row>
    <row r="123" spans="1:7" s="26" customFormat="1" ht="16.5" customHeight="1">
      <c r="A123" s="191" t="s">
        <v>21</v>
      </c>
      <c r="B123" s="191" t="s">
        <v>22</v>
      </c>
      <c r="C123" s="191" t="s">
        <v>29</v>
      </c>
      <c r="D123" s="191" t="s">
        <v>23</v>
      </c>
      <c r="E123" s="190" t="s">
        <v>24</v>
      </c>
      <c r="F123" s="24" t="s">
        <v>25</v>
      </c>
      <c r="G123" s="23">
        <v>95</v>
      </c>
    </row>
    <row r="124" spans="1:7" s="26" customFormat="1" ht="15.75">
      <c r="A124" s="191"/>
      <c r="B124" s="191"/>
      <c r="C124" s="191"/>
      <c r="D124" s="191"/>
      <c r="E124" s="190"/>
      <c r="F124" s="24" t="s">
        <v>33</v>
      </c>
      <c r="G124" s="25">
        <f>G123</f>
        <v>95</v>
      </c>
    </row>
    <row r="125" spans="1:7" s="26" customFormat="1" ht="15.75">
      <c r="A125" s="191"/>
      <c r="B125" s="191"/>
      <c r="C125" s="191"/>
      <c r="D125" s="191"/>
      <c r="E125" s="190"/>
      <c r="F125" s="24" t="s">
        <v>26</v>
      </c>
      <c r="G125" s="23">
        <v>95</v>
      </c>
    </row>
    <row r="126" spans="1:7" s="26" customFormat="1" ht="31.5">
      <c r="A126" s="191"/>
      <c r="B126" s="191"/>
      <c r="C126" s="191"/>
      <c r="D126" s="191"/>
      <c r="E126" s="190"/>
      <c r="F126" s="24" t="s">
        <v>34</v>
      </c>
      <c r="G126" s="25">
        <f>G125</f>
        <v>95</v>
      </c>
    </row>
    <row r="127" spans="1:7" s="26" customFormat="1" ht="15.75">
      <c r="A127" s="191"/>
      <c r="B127" s="191"/>
      <c r="C127" s="191"/>
      <c r="D127" s="191"/>
      <c r="E127" s="190"/>
      <c r="F127" s="24" t="s">
        <v>27</v>
      </c>
      <c r="G127" s="25">
        <f>(1+1+1)/3*100</f>
        <v>100</v>
      </c>
    </row>
    <row r="128" spans="1:7" s="26" customFormat="1" ht="120">
      <c r="A128" s="32" t="s">
        <v>683</v>
      </c>
      <c r="B128" s="32" t="s">
        <v>684</v>
      </c>
      <c r="C128" s="32" t="s">
        <v>685</v>
      </c>
      <c r="D128" s="84" t="s">
        <v>49</v>
      </c>
      <c r="E128" s="84" t="s">
        <v>50</v>
      </c>
      <c r="F128" s="24" t="s">
        <v>36</v>
      </c>
      <c r="G128" s="25">
        <f>(G127/G125)*100</f>
        <v>105.26315789473684</v>
      </c>
    </row>
    <row r="129" spans="1:7" s="26" customFormat="1" ht="16.5" customHeight="1">
      <c r="A129" s="191" t="s">
        <v>21</v>
      </c>
      <c r="B129" s="191" t="s">
        <v>22</v>
      </c>
      <c r="C129" s="191" t="s">
        <v>29</v>
      </c>
      <c r="D129" s="191" t="s">
        <v>23</v>
      </c>
      <c r="E129" s="190" t="s">
        <v>24</v>
      </c>
      <c r="F129" s="24" t="s">
        <v>25</v>
      </c>
      <c r="G129" s="23">
        <v>95</v>
      </c>
    </row>
    <row r="130" spans="1:7" s="26" customFormat="1" ht="15.75">
      <c r="A130" s="191"/>
      <c r="B130" s="191"/>
      <c r="C130" s="191"/>
      <c r="D130" s="191"/>
      <c r="E130" s="190"/>
      <c r="F130" s="24" t="s">
        <v>33</v>
      </c>
      <c r="G130" s="25">
        <f>G129</f>
        <v>95</v>
      </c>
    </row>
    <row r="131" spans="1:7" s="26" customFormat="1" ht="15.75">
      <c r="A131" s="191"/>
      <c r="B131" s="191"/>
      <c r="C131" s="191"/>
      <c r="D131" s="191"/>
      <c r="E131" s="190"/>
      <c r="F131" s="24" t="s">
        <v>26</v>
      </c>
      <c r="G131" s="23" t="s">
        <v>52</v>
      </c>
    </row>
    <row r="132" spans="1:7" s="26" customFormat="1" ht="31.5">
      <c r="A132" s="191"/>
      <c r="B132" s="191"/>
      <c r="C132" s="191"/>
      <c r="D132" s="191"/>
      <c r="E132" s="190"/>
      <c r="F132" s="24" t="s">
        <v>34</v>
      </c>
      <c r="G132" s="25" t="s">
        <v>52</v>
      </c>
    </row>
    <row r="133" spans="1:7" s="26" customFormat="1" ht="15.75">
      <c r="A133" s="191"/>
      <c r="B133" s="191"/>
      <c r="C133" s="191"/>
      <c r="D133" s="191"/>
      <c r="E133" s="190"/>
      <c r="F133" s="24" t="s">
        <v>27</v>
      </c>
      <c r="G133" s="25" t="s">
        <v>52</v>
      </c>
    </row>
    <row r="134" spans="1:7" s="26" customFormat="1" ht="105">
      <c r="A134" s="62" t="s">
        <v>1197</v>
      </c>
      <c r="B134" s="62" t="s">
        <v>686</v>
      </c>
      <c r="C134" s="62" t="s">
        <v>687</v>
      </c>
      <c r="D134" s="84" t="s">
        <v>49</v>
      </c>
      <c r="E134" s="84" t="s">
        <v>659</v>
      </c>
      <c r="F134" s="24" t="s">
        <v>36</v>
      </c>
      <c r="G134" s="25" t="s">
        <v>52</v>
      </c>
    </row>
    <row r="135" spans="1:7" s="26" customFormat="1" ht="16.5" customHeight="1">
      <c r="A135" s="191" t="s">
        <v>21</v>
      </c>
      <c r="B135" s="191" t="s">
        <v>22</v>
      </c>
      <c r="C135" s="191" t="s">
        <v>29</v>
      </c>
      <c r="D135" s="191" t="s">
        <v>23</v>
      </c>
      <c r="E135" s="190" t="s">
        <v>24</v>
      </c>
      <c r="F135" s="24" t="s">
        <v>25</v>
      </c>
      <c r="G135" s="23">
        <v>100</v>
      </c>
    </row>
    <row r="136" spans="1:7" s="26" customFormat="1" ht="15.75">
      <c r="A136" s="191"/>
      <c r="B136" s="191"/>
      <c r="C136" s="191"/>
      <c r="D136" s="191"/>
      <c r="E136" s="190"/>
      <c r="F136" s="24" t="s">
        <v>33</v>
      </c>
      <c r="G136" s="25">
        <f>G135</f>
        <v>100</v>
      </c>
    </row>
    <row r="137" spans="1:7" s="26" customFormat="1" ht="15.75">
      <c r="A137" s="191"/>
      <c r="B137" s="191"/>
      <c r="C137" s="191"/>
      <c r="D137" s="191"/>
      <c r="E137" s="190"/>
      <c r="F137" s="24" t="s">
        <v>26</v>
      </c>
      <c r="G137" s="23">
        <v>100</v>
      </c>
    </row>
    <row r="138" spans="1:7" s="26" customFormat="1" ht="31.5">
      <c r="A138" s="191"/>
      <c r="B138" s="191"/>
      <c r="C138" s="191"/>
      <c r="D138" s="191"/>
      <c r="E138" s="190"/>
      <c r="F138" s="24" t="s">
        <v>34</v>
      </c>
      <c r="G138" s="25">
        <f>G137</f>
        <v>100</v>
      </c>
    </row>
    <row r="139" spans="1:7" s="26" customFormat="1" ht="15.75">
      <c r="A139" s="191"/>
      <c r="B139" s="191"/>
      <c r="C139" s="191"/>
      <c r="D139" s="191"/>
      <c r="E139" s="190"/>
      <c r="F139" s="24" t="s">
        <v>27</v>
      </c>
      <c r="G139" s="25">
        <f>(1+1+1)/3*100</f>
        <v>100</v>
      </c>
    </row>
    <row r="140" spans="1:7" s="26" customFormat="1" ht="120">
      <c r="A140" s="37" t="s">
        <v>683</v>
      </c>
      <c r="B140" s="37" t="s">
        <v>688</v>
      </c>
      <c r="C140" s="37" t="s">
        <v>689</v>
      </c>
      <c r="D140" s="84" t="s">
        <v>49</v>
      </c>
      <c r="E140" s="84" t="s">
        <v>50</v>
      </c>
      <c r="F140" s="24" t="s">
        <v>36</v>
      </c>
      <c r="G140" s="25">
        <f>(G139/G137)*100</f>
        <v>100</v>
      </c>
    </row>
    <row r="141" spans="1:7" s="26" customFormat="1" ht="16.5" customHeight="1">
      <c r="A141" s="190" t="s">
        <v>21</v>
      </c>
      <c r="B141" s="190" t="s">
        <v>22</v>
      </c>
      <c r="C141" s="190" t="s">
        <v>29</v>
      </c>
      <c r="D141" s="190" t="s">
        <v>23</v>
      </c>
      <c r="E141" s="190" t="s">
        <v>24</v>
      </c>
      <c r="F141" s="24" t="s">
        <v>25</v>
      </c>
      <c r="G141" s="23">
        <v>95</v>
      </c>
    </row>
    <row r="142" spans="1:7" s="26" customFormat="1" ht="15.75">
      <c r="A142" s="190"/>
      <c r="B142" s="190"/>
      <c r="C142" s="190"/>
      <c r="D142" s="190"/>
      <c r="E142" s="190"/>
      <c r="F142" s="24" t="s">
        <v>33</v>
      </c>
      <c r="G142" s="25">
        <f>G141</f>
        <v>95</v>
      </c>
    </row>
    <row r="143" spans="1:7" ht="15.75">
      <c r="A143" s="190"/>
      <c r="B143" s="190"/>
      <c r="C143" s="190"/>
      <c r="D143" s="190"/>
      <c r="E143" s="190"/>
      <c r="F143" s="24" t="s">
        <v>26</v>
      </c>
      <c r="G143" s="23" t="s">
        <v>52</v>
      </c>
    </row>
    <row r="144" spans="1:7" ht="31.5">
      <c r="A144" s="190"/>
      <c r="B144" s="190"/>
      <c r="C144" s="190"/>
      <c r="D144" s="190"/>
      <c r="E144" s="190"/>
      <c r="F144" s="24" t="s">
        <v>34</v>
      </c>
      <c r="G144" s="25" t="s">
        <v>52</v>
      </c>
    </row>
    <row r="145" spans="1:7" ht="15.75">
      <c r="A145" s="190"/>
      <c r="B145" s="190"/>
      <c r="C145" s="190"/>
      <c r="D145" s="190"/>
      <c r="E145" s="190"/>
      <c r="F145" s="24" t="s">
        <v>27</v>
      </c>
      <c r="G145" s="25" t="s">
        <v>52</v>
      </c>
    </row>
    <row r="146" spans="1:7" ht="105">
      <c r="A146" s="37" t="s">
        <v>692</v>
      </c>
      <c r="B146" s="37" t="s">
        <v>690</v>
      </c>
      <c r="C146" s="37" t="s">
        <v>691</v>
      </c>
      <c r="D146" s="50" t="s">
        <v>49</v>
      </c>
      <c r="E146" s="84" t="s">
        <v>659</v>
      </c>
      <c r="F146" s="24" t="s">
        <v>36</v>
      </c>
      <c r="G146" s="25" t="s">
        <v>52</v>
      </c>
    </row>
    <row r="147" spans="1:7" ht="16.5" customHeight="1">
      <c r="A147" s="190" t="s">
        <v>21</v>
      </c>
      <c r="B147" s="190" t="s">
        <v>22</v>
      </c>
      <c r="C147" s="190" t="s">
        <v>29</v>
      </c>
      <c r="D147" s="190" t="s">
        <v>23</v>
      </c>
      <c r="E147" s="190" t="s">
        <v>24</v>
      </c>
      <c r="F147" s="24" t="s">
        <v>25</v>
      </c>
      <c r="G147" s="23">
        <v>100</v>
      </c>
    </row>
    <row r="148" spans="1:7" ht="15.75">
      <c r="A148" s="190"/>
      <c r="B148" s="190"/>
      <c r="C148" s="190"/>
      <c r="D148" s="190"/>
      <c r="E148" s="190"/>
      <c r="F148" s="24" t="s">
        <v>33</v>
      </c>
      <c r="G148" s="25">
        <f>G147</f>
        <v>100</v>
      </c>
    </row>
    <row r="149" spans="1:7" ht="15.75">
      <c r="A149" s="190"/>
      <c r="B149" s="190"/>
      <c r="C149" s="190"/>
      <c r="D149" s="190"/>
      <c r="E149" s="190"/>
      <c r="F149" s="24" t="s">
        <v>26</v>
      </c>
      <c r="G149" s="23" t="s">
        <v>52</v>
      </c>
    </row>
    <row r="150" spans="1:7" ht="31.5">
      <c r="A150" s="190"/>
      <c r="B150" s="190"/>
      <c r="C150" s="190"/>
      <c r="D150" s="190"/>
      <c r="E150" s="190"/>
      <c r="F150" s="24" t="s">
        <v>34</v>
      </c>
      <c r="G150" s="25" t="s">
        <v>52</v>
      </c>
    </row>
    <row r="151" spans="1:7" ht="15.75">
      <c r="A151" s="190"/>
      <c r="B151" s="190"/>
      <c r="C151" s="190"/>
      <c r="D151" s="190"/>
      <c r="E151" s="190"/>
      <c r="F151" s="24" t="s">
        <v>27</v>
      </c>
      <c r="G151" s="25" t="s">
        <v>52</v>
      </c>
    </row>
    <row r="152" spans="1:7" ht="120">
      <c r="A152" s="80" t="s">
        <v>683</v>
      </c>
      <c r="B152" s="80" t="s">
        <v>693</v>
      </c>
      <c r="C152" s="80" t="s">
        <v>1198</v>
      </c>
      <c r="D152" s="84" t="s">
        <v>49</v>
      </c>
      <c r="E152" s="84" t="s">
        <v>659</v>
      </c>
      <c r="F152" s="24" t="s">
        <v>36</v>
      </c>
      <c r="G152" s="25" t="s">
        <v>52</v>
      </c>
    </row>
    <row r="153" spans="1:7" ht="16.5" customHeight="1">
      <c r="A153" s="191" t="s">
        <v>21</v>
      </c>
      <c r="B153" s="191" t="s">
        <v>22</v>
      </c>
      <c r="C153" s="191" t="s">
        <v>29</v>
      </c>
      <c r="D153" s="191" t="s">
        <v>23</v>
      </c>
      <c r="E153" s="190" t="s">
        <v>24</v>
      </c>
      <c r="F153" s="24" t="s">
        <v>25</v>
      </c>
      <c r="G153" s="23">
        <v>95</v>
      </c>
    </row>
    <row r="154" spans="1:7" ht="15.75">
      <c r="A154" s="191"/>
      <c r="B154" s="191"/>
      <c r="C154" s="191"/>
      <c r="D154" s="191"/>
      <c r="E154" s="190"/>
      <c r="F154" s="24" t="s">
        <v>33</v>
      </c>
      <c r="G154" s="25">
        <f>G153</f>
        <v>95</v>
      </c>
    </row>
    <row r="155" spans="1:7" ht="15.75">
      <c r="A155" s="191"/>
      <c r="B155" s="191"/>
      <c r="C155" s="191"/>
      <c r="D155" s="191"/>
      <c r="E155" s="190"/>
      <c r="F155" s="24" t="s">
        <v>26</v>
      </c>
      <c r="G155" s="23" t="s">
        <v>52</v>
      </c>
    </row>
    <row r="156" spans="1:7" ht="31.5">
      <c r="A156" s="191"/>
      <c r="B156" s="191"/>
      <c r="C156" s="191"/>
      <c r="D156" s="191"/>
      <c r="E156" s="190"/>
      <c r="F156" s="24" t="s">
        <v>34</v>
      </c>
      <c r="G156" s="25" t="s">
        <v>52</v>
      </c>
    </row>
    <row r="157" spans="1:7" ht="15.75">
      <c r="A157" s="191"/>
      <c r="B157" s="191"/>
      <c r="C157" s="191"/>
      <c r="D157" s="191"/>
      <c r="E157" s="190"/>
      <c r="F157" s="24" t="s">
        <v>27</v>
      </c>
      <c r="G157" s="25" t="s">
        <v>52</v>
      </c>
    </row>
    <row r="158" spans="1:7" ht="105">
      <c r="A158" s="82" t="s">
        <v>1199</v>
      </c>
      <c r="B158" s="82" t="s">
        <v>1135</v>
      </c>
      <c r="C158" s="58" t="s">
        <v>694</v>
      </c>
      <c r="D158" s="84" t="s">
        <v>49</v>
      </c>
      <c r="E158" s="84" t="s">
        <v>659</v>
      </c>
      <c r="F158" s="24" t="s">
        <v>36</v>
      </c>
      <c r="G158" s="25" t="s">
        <v>52</v>
      </c>
    </row>
    <row r="159" spans="1:7" s="26" customFormat="1" ht="16.5" customHeight="1">
      <c r="A159" s="191" t="s">
        <v>21</v>
      </c>
      <c r="B159" s="191" t="s">
        <v>22</v>
      </c>
      <c r="C159" s="191" t="s">
        <v>29</v>
      </c>
      <c r="D159" s="191" t="s">
        <v>23</v>
      </c>
      <c r="E159" s="190" t="s">
        <v>24</v>
      </c>
      <c r="F159" s="24" t="s">
        <v>25</v>
      </c>
      <c r="G159" s="23">
        <v>100</v>
      </c>
    </row>
    <row r="160" spans="1:7" s="26" customFormat="1" ht="16.5" customHeight="1">
      <c r="A160" s="191"/>
      <c r="B160" s="191"/>
      <c r="C160" s="191"/>
      <c r="D160" s="191"/>
      <c r="E160" s="190"/>
      <c r="F160" s="24" t="s">
        <v>33</v>
      </c>
      <c r="G160" s="25">
        <f>G159</f>
        <v>100</v>
      </c>
    </row>
    <row r="161" spans="1:8" ht="15.75">
      <c r="A161" s="191"/>
      <c r="B161" s="191"/>
      <c r="C161" s="191"/>
      <c r="D161" s="191"/>
      <c r="E161" s="190"/>
      <c r="F161" s="24" t="s">
        <v>26</v>
      </c>
      <c r="G161" s="23">
        <v>100</v>
      </c>
    </row>
    <row r="162" spans="1:8" ht="31.5">
      <c r="A162" s="191"/>
      <c r="B162" s="191"/>
      <c r="C162" s="191"/>
      <c r="D162" s="191"/>
      <c r="E162" s="190"/>
      <c r="F162" s="24" t="s">
        <v>34</v>
      </c>
      <c r="G162" s="25">
        <f>G161</f>
        <v>100</v>
      </c>
    </row>
    <row r="163" spans="1:8" s="26" customFormat="1" ht="16.5" customHeight="1">
      <c r="A163" s="191"/>
      <c r="B163" s="191"/>
      <c r="C163" s="191"/>
      <c r="D163" s="191"/>
      <c r="E163" s="190"/>
      <c r="F163" s="24" t="s">
        <v>27</v>
      </c>
      <c r="G163" s="25">
        <f>(1+1+1+1+1)/5*100</f>
        <v>100</v>
      </c>
    </row>
    <row r="164" spans="1:8" ht="60">
      <c r="A164" s="83" t="s">
        <v>697</v>
      </c>
      <c r="B164" s="82" t="s">
        <v>695</v>
      </c>
      <c r="C164" s="58" t="s">
        <v>696</v>
      </c>
      <c r="D164" s="84" t="s">
        <v>49</v>
      </c>
      <c r="E164" s="84" t="s">
        <v>50</v>
      </c>
      <c r="F164" s="24" t="s">
        <v>36</v>
      </c>
      <c r="G164" s="25">
        <f>(G163/G161)*100</f>
        <v>100</v>
      </c>
      <c r="H164" s="26"/>
    </row>
    <row r="165" spans="1:8" s="26" customFormat="1" ht="16.5" customHeight="1">
      <c r="A165" s="191" t="s">
        <v>21</v>
      </c>
      <c r="B165" s="191" t="s">
        <v>22</v>
      </c>
      <c r="C165" s="191" t="s">
        <v>29</v>
      </c>
      <c r="D165" s="191" t="s">
        <v>23</v>
      </c>
      <c r="E165" s="190" t="s">
        <v>24</v>
      </c>
      <c r="F165" s="24" t="s">
        <v>25</v>
      </c>
      <c r="G165" s="23">
        <v>95</v>
      </c>
    </row>
    <row r="166" spans="1:8" s="26" customFormat="1" ht="16.5" customHeight="1">
      <c r="A166" s="191"/>
      <c r="B166" s="191"/>
      <c r="C166" s="191"/>
      <c r="D166" s="191"/>
      <c r="E166" s="190"/>
      <c r="F166" s="24" t="s">
        <v>33</v>
      </c>
      <c r="G166" s="25">
        <f>G165</f>
        <v>95</v>
      </c>
    </row>
    <row r="167" spans="1:8" ht="15.75">
      <c r="A167" s="191"/>
      <c r="B167" s="191"/>
      <c r="C167" s="191"/>
      <c r="D167" s="191"/>
      <c r="E167" s="190"/>
      <c r="F167" s="24" t="s">
        <v>26</v>
      </c>
      <c r="G167" s="23">
        <v>95</v>
      </c>
    </row>
    <row r="168" spans="1:8" ht="31.5">
      <c r="A168" s="191"/>
      <c r="B168" s="191"/>
      <c r="C168" s="191"/>
      <c r="D168" s="191"/>
      <c r="E168" s="190"/>
      <c r="F168" s="24" t="s">
        <v>34</v>
      </c>
      <c r="G168" s="25">
        <f>G167</f>
        <v>95</v>
      </c>
    </row>
    <row r="169" spans="1:8" s="26" customFormat="1" ht="16.5" customHeight="1">
      <c r="A169" s="191"/>
      <c r="B169" s="191"/>
      <c r="C169" s="191"/>
      <c r="D169" s="191"/>
      <c r="E169" s="190"/>
      <c r="F169" s="24" t="s">
        <v>27</v>
      </c>
      <c r="G169" s="115" t="s">
        <v>1137</v>
      </c>
    </row>
    <row r="170" spans="1:8" ht="105">
      <c r="A170" s="82" t="s">
        <v>699</v>
      </c>
      <c r="B170" s="82" t="s">
        <v>698</v>
      </c>
      <c r="C170" s="58" t="s">
        <v>1200</v>
      </c>
      <c r="D170" s="84" t="s">
        <v>49</v>
      </c>
      <c r="E170" s="84" t="s">
        <v>50</v>
      </c>
      <c r="F170" s="24" t="s">
        <v>36</v>
      </c>
      <c r="G170" s="115" t="s">
        <v>1137</v>
      </c>
    </row>
    <row r="171" spans="1:8" s="26" customFormat="1" ht="16.5" customHeight="1">
      <c r="A171" s="190" t="s">
        <v>21</v>
      </c>
      <c r="B171" s="190" t="s">
        <v>22</v>
      </c>
      <c r="C171" s="190" t="s">
        <v>29</v>
      </c>
      <c r="D171" s="190" t="s">
        <v>23</v>
      </c>
      <c r="E171" s="190" t="s">
        <v>24</v>
      </c>
      <c r="F171" s="24" t="s">
        <v>25</v>
      </c>
      <c r="G171" s="23">
        <v>98.5</v>
      </c>
    </row>
    <row r="172" spans="1:8" s="26" customFormat="1" ht="15.75">
      <c r="A172" s="190"/>
      <c r="B172" s="190"/>
      <c r="C172" s="190"/>
      <c r="D172" s="190"/>
      <c r="E172" s="190"/>
      <c r="F172" s="24" t="s">
        <v>33</v>
      </c>
      <c r="G172" s="25">
        <f>G171</f>
        <v>98.5</v>
      </c>
    </row>
    <row r="173" spans="1:8" s="26" customFormat="1" ht="15.75">
      <c r="A173" s="190"/>
      <c r="B173" s="190"/>
      <c r="C173" s="190"/>
      <c r="D173" s="190"/>
      <c r="E173" s="190"/>
      <c r="F173" s="24" t="s">
        <v>26</v>
      </c>
      <c r="G173" s="23">
        <v>98.5</v>
      </c>
    </row>
    <row r="174" spans="1:8" s="26" customFormat="1" ht="31.5">
      <c r="A174" s="190"/>
      <c r="B174" s="190"/>
      <c r="C174" s="190"/>
      <c r="D174" s="190"/>
      <c r="E174" s="190"/>
      <c r="F174" s="24" t="s">
        <v>34</v>
      </c>
      <c r="G174" s="25">
        <f>G173</f>
        <v>98.5</v>
      </c>
    </row>
    <row r="175" spans="1:8" s="26" customFormat="1" ht="15.75">
      <c r="A175" s="190"/>
      <c r="B175" s="190"/>
      <c r="C175" s="190"/>
      <c r="D175" s="190"/>
      <c r="E175" s="190"/>
      <c r="F175" s="24" t="s">
        <v>27</v>
      </c>
      <c r="G175" s="25">
        <f>+(55131/55560)*100</f>
        <v>99.227861771058315</v>
      </c>
    </row>
    <row r="176" spans="1:8" s="26" customFormat="1" ht="75">
      <c r="A176" s="37" t="s">
        <v>702</v>
      </c>
      <c r="B176" s="37" t="s">
        <v>700</v>
      </c>
      <c r="C176" s="37" t="s">
        <v>701</v>
      </c>
      <c r="D176" s="50" t="s">
        <v>49</v>
      </c>
      <c r="E176" s="84" t="s">
        <v>50</v>
      </c>
      <c r="F176" s="24" t="s">
        <v>36</v>
      </c>
      <c r="G176" s="25">
        <f>(G175/G173)*100</f>
        <v>100.73894596046529</v>
      </c>
      <c r="H176" s="116"/>
    </row>
    <row r="177" spans="1:8" s="26" customFormat="1" ht="16.5" customHeight="1">
      <c r="A177" s="190" t="s">
        <v>21</v>
      </c>
      <c r="B177" s="190" t="s">
        <v>22</v>
      </c>
      <c r="C177" s="190" t="s">
        <v>29</v>
      </c>
      <c r="D177" s="190" t="s">
        <v>23</v>
      </c>
      <c r="E177" s="190" t="s">
        <v>24</v>
      </c>
      <c r="F177" s="24" t="s">
        <v>25</v>
      </c>
      <c r="G177" s="23">
        <v>100</v>
      </c>
    </row>
    <row r="178" spans="1:8" s="26" customFormat="1" ht="15.75">
      <c r="A178" s="190"/>
      <c r="B178" s="190"/>
      <c r="C178" s="190"/>
      <c r="D178" s="190"/>
      <c r="E178" s="190"/>
      <c r="F178" s="24" t="s">
        <v>33</v>
      </c>
      <c r="G178" s="25">
        <f>G177</f>
        <v>100</v>
      </c>
    </row>
    <row r="179" spans="1:8" s="26" customFormat="1" ht="15.75">
      <c r="A179" s="190"/>
      <c r="B179" s="190"/>
      <c r="C179" s="190"/>
      <c r="D179" s="190"/>
      <c r="E179" s="190"/>
      <c r="F179" s="24" t="s">
        <v>26</v>
      </c>
      <c r="G179" s="23" t="s">
        <v>52</v>
      </c>
    </row>
    <row r="180" spans="1:8" s="26" customFormat="1" ht="31.5">
      <c r="A180" s="190"/>
      <c r="B180" s="190"/>
      <c r="C180" s="190"/>
      <c r="D180" s="190"/>
      <c r="E180" s="190"/>
      <c r="F180" s="24" t="s">
        <v>34</v>
      </c>
      <c r="G180" s="25" t="s">
        <v>52</v>
      </c>
    </row>
    <row r="181" spans="1:8" s="26" customFormat="1" ht="15.75">
      <c r="A181" s="190"/>
      <c r="B181" s="190"/>
      <c r="C181" s="190"/>
      <c r="D181" s="190"/>
      <c r="E181" s="190"/>
      <c r="F181" s="24" t="s">
        <v>27</v>
      </c>
      <c r="G181" s="25" t="s">
        <v>52</v>
      </c>
    </row>
    <row r="182" spans="1:8" s="26" customFormat="1" ht="120">
      <c r="A182" s="37" t="s">
        <v>705</v>
      </c>
      <c r="B182" s="37" t="s">
        <v>703</v>
      </c>
      <c r="C182" s="61" t="s">
        <v>704</v>
      </c>
      <c r="D182" s="84" t="s">
        <v>49</v>
      </c>
      <c r="E182" s="84" t="s">
        <v>51</v>
      </c>
      <c r="F182" s="24" t="s">
        <v>36</v>
      </c>
      <c r="G182" s="25" t="s">
        <v>52</v>
      </c>
    </row>
    <row r="183" spans="1:8" s="26" customFormat="1" ht="16.5" customHeight="1">
      <c r="A183" s="191" t="s">
        <v>21</v>
      </c>
      <c r="B183" s="191" t="s">
        <v>22</v>
      </c>
      <c r="C183" s="191" t="s">
        <v>29</v>
      </c>
      <c r="D183" s="191" t="s">
        <v>23</v>
      </c>
      <c r="E183" s="190" t="s">
        <v>24</v>
      </c>
      <c r="F183" s="24" t="s">
        <v>25</v>
      </c>
      <c r="G183" s="23">
        <v>95</v>
      </c>
    </row>
    <row r="184" spans="1:8" s="26" customFormat="1" ht="15.75">
      <c r="A184" s="191"/>
      <c r="B184" s="191"/>
      <c r="C184" s="191"/>
      <c r="D184" s="191"/>
      <c r="E184" s="190"/>
      <c r="F184" s="24" t="s">
        <v>33</v>
      </c>
      <c r="G184" s="25">
        <f>G183</f>
        <v>95</v>
      </c>
    </row>
    <row r="185" spans="1:8" s="26" customFormat="1" ht="15.75">
      <c r="A185" s="191"/>
      <c r="B185" s="191"/>
      <c r="C185" s="191"/>
      <c r="D185" s="191"/>
      <c r="E185" s="190"/>
      <c r="F185" s="24" t="s">
        <v>26</v>
      </c>
      <c r="G185" s="23">
        <v>95</v>
      </c>
    </row>
    <row r="186" spans="1:8" s="26" customFormat="1" ht="31.5">
      <c r="A186" s="191"/>
      <c r="B186" s="191"/>
      <c r="C186" s="191"/>
      <c r="D186" s="191"/>
      <c r="E186" s="190"/>
      <c r="F186" s="24" t="s">
        <v>34</v>
      </c>
      <c r="G186" s="25">
        <f>G185</f>
        <v>95</v>
      </c>
    </row>
    <row r="187" spans="1:8" s="26" customFormat="1" ht="15.75">
      <c r="A187" s="191"/>
      <c r="B187" s="191"/>
      <c r="C187" s="191"/>
      <c r="D187" s="191"/>
      <c r="E187" s="190"/>
      <c r="F187" s="24" t="s">
        <v>27</v>
      </c>
      <c r="G187" s="25">
        <f>+(9/9)*100</f>
        <v>100</v>
      </c>
    </row>
    <row r="188" spans="1:8" s="26" customFormat="1" ht="135">
      <c r="A188" s="32" t="s">
        <v>708</v>
      </c>
      <c r="B188" s="32" t="s">
        <v>706</v>
      </c>
      <c r="C188" s="32" t="s">
        <v>707</v>
      </c>
      <c r="D188" s="84" t="s">
        <v>49</v>
      </c>
      <c r="E188" s="84" t="s">
        <v>50</v>
      </c>
      <c r="F188" s="24" t="s">
        <v>36</v>
      </c>
      <c r="G188" s="25">
        <f>(G187/G185)*100</f>
        <v>105.26315789473684</v>
      </c>
      <c r="H188" s="116"/>
    </row>
    <row r="189" spans="1:8" s="26" customFormat="1" ht="16.5" customHeight="1">
      <c r="A189" s="191" t="s">
        <v>21</v>
      </c>
      <c r="B189" s="191" t="s">
        <v>22</v>
      </c>
      <c r="C189" s="191" t="s">
        <v>29</v>
      </c>
      <c r="D189" s="191" t="s">
        <v>23</v>
      </c>
      <c r="E189" s="190" t="s">
        <v>24</v>
      </c>
      <c r="F189" s="24" t="s">
        <v>25</v>
      </c>
      <c r="G189" s="23">
        <v>100</v>
      </c>
    </row>
    <row r="190" spans="1:8" s="26" customFormat="1" ht="15.75">
      <c r="A190" s="191"/>
      <c r="B190" s="191"/>
      <c r="C190" s="191"/>
      <c r="D190" s="191"/>
      <c r="E190" s="190"/>
      <c r="F190" s="24" t="s">
        <v>33</v>
      </c>
      <c r="G190" s="25">
        <f>G189</f>
        <v>100</v>
      </c>
    </row>
    <row r="191" spans="1:8" s="26" customFormat="1" ht="15.75">
      <c r="A191" s="191"/>
      <c r="B191" s="191"/>
      <c r="C191" s="191"/>
      <c r="D191" s="191"/>
      <c r="E191" s="190"/>
      <c r="F191" s="24" t="s">
        <v>26</v>
      </c>
      <c r="G191" s="23">
        <v>87</v>
      </c>
    </row>
    <row r="192" spans="1:8" s="26" customFormat="1" ht="31.5">
      <c r="A192" s="191"/>
      <c r="B192" s="191"/>
      <c r="C192" s="191"/>
      <c r="D192" s="191"/>
      <c r="E192" s="190"/>
      <c r="F192" s="24" t="s">
        <v>34</v>
      </c>
      <c r="G192" s="25">
        <f>G191</f>
        <v>87</v>
      </c>
    </row>
    <row r="193" spans="1:8" s="26" customFormat="1" ht="15.75">
      <c r="A193" s="191"/>
      <c r="B193" s="191"/>
      <c r="C193" s="191"/>
      <c r="D193" s="191"/>
      <c r="E193" s="190"/>
      <c r="F193" s="24" t="s">
        <v>27</v>
      </c>
      <c r="G193" s="25">
        <f>+(102/102)*100</f>
        <v>100</v>
      </c>
    </row>
    <row r="194" spans="1:8" s="26" customFormat="1" ht="270">
      <c r="A194" s="62" t="s">
        <v>711</v>
      </c>
      <c r="B194" s="62" t="s">
        <v>709</v>
      </c>
      <c r="C194" s="62" t="s">
        <v>710</v>
      </c>
      <c r="D194" s="84" t="s">
        <v>49</v>
      </c>
      <c r="E194" s="84" t="s">
        <v>50</v>
      </c>
      <c r="F194" s="24" t="s">
        <v>36</v>
      </c>
      <c r="G194" s="25">
        <f>(G193/G191)*100</f>
        <v>114.94252873563218</v>
      </c>
      <c r="H194" s="116"/>
    </row>
    <row r="195" spans="1:8" s="26" customFormat="1" ht="15.75">
      <c r="A195" s="191" t="s">
        <v>21</v>
      </c>
      <c r="B195" s="191" t="s">
        <v>22</v>
      </c>
      <c r="C195" s="191" t="s">
        <v>29</v>
      </c>
      <c r="D195" s="191" t="s">
        <v>23</v>
      </c>
      <c r="E195" s="190" t="s">
        <v>24</v>
      </c>
      <c r="F195" s="24" t="s">
        <v>25</v>
      </c>
      <c r="G195" s="23">
        <v>100</v>
      </c>
    </row>
    <row r="196" spans="1:8" s="26" customFormat="1" ht="15.75">
      <c r="A196" s="191"/>
      <c r="B196" s="191"/>
      <c r="C196" s="191"/>
      <c r="D196" s="191"/>
      <c r="E196" s="190"/>
      <c r="F196" s="24" t="s">
        <v>33</v>
      </c>
      <c r="G196" s="25">
        <f>G195</f>
        <v>100</v>
      </c>
    </row>
    <row r="197" spans="1:8" s="26" customFormat="1" ht="15.75">
      <c r="A197" s="191"/>
      <c r="B197" s="191"/>
      <c r="C197" s="191"/>
      <c r="D197" s="191"/>
      <c r="E197" s="190"/>
      <c r="F197" s="24" t="s">
        <v>26</v>
      </c>
      <c r="G197" s="23">
        <v>95</v>
      </c>
    </row>
    <row r="198" spans="1:8" s="26" customFormat="1" ht="31.5">
      <c r="A198" s="191"/>
      <c r="B198" s="191"/>
      <c r="C198" s="191"/>
      <c r="D198" s="191"/>
      <c r="E198" s="190"/>
      <c r="F198" s="24" t="s">
        <v>34</v>
      </c>
      <c r="G198" s="25">
        <f>G197</f>
        <v>95</v>
      </c>
    </row>
    <row r="199" spans="1:8" s="26" customFormat="1" ht="15.75">
      <c r="A199" s="191"/>
      <c r="B199" s="191"/>
      <c r="C199" s="191"/>
      <c r="D199" s="191"/>
      <c r="E199" s="190"/>
      <c r="F199" s="24" t="s">
        <v>27</v>
      </c>
      <c r="G199" s="25">
        <f>+(1)*100</f>
        <v>100</v>
      </c>
    </row>
    <row r="200" spans="1:8" s="26" customFormat="1" ht="75">
      <c r="A200" s="37" t="s">
        <v>714</v>
      </c>
      <c r="B200" s="37" t="s">
        <v>712</v>
      </c>
      <c r="C200" s="37" t="s">
        <v>713</v>
      </c>
      <c r="D200" s="84" t="s">
        <v>719</v>
      </c>
      <c r="E200" s="84" t="s">
        <v>50</v>
      </c>
      <c r="F200" s="24" t="s">
        <v>36</v>
      </c>
      <c r="G200" s="25">
        <f>(G199/G197)*100</f>
        <v>105.26315789473684</v>
      </c>
    </row>
    <row r="201" spans="1:8" s="26" customFormat="1" ht="15.75">
      <c r="A201" s="191" t="s">
        <v>21</v>
      </c>
      <c r="B201" s="191" t="s">
        <v>22</v>
      </c>
      <c r="C201" s="191" t="s">
        <v>29</v>
      </c>
      <c r="D201" s="191" t="s">
        <v>23</v>
      </c>
      <c r="E201" s="190" t="s">
        <v>24</v>
      </c>
      <c r="F201" s="24" t="s">
        <v>25</v>
      </c>
      <c r="G201" s="23">
        <v>100</v>
      </c>
    </row>
    <row r="202" spans="1:8" s="26" customFormat="1" ht="15.75">
      <c r="A202" s="191"/>
      <c r="B202" s="191"/>
      <c r="C202" s="191"/>
      <c r="D202" s="191"/>
      <c r="E202" s="190"/>
      <c r="F202" s="24" t="s">
        <v>33</v>
      </c>
      <c r="G202" s="25">
        <f>G201</f>
        <v>100</v>
      </c>
    </row>
    <row r="203" spans="1:8" s="26" customFormat="1" ht="15.75">
      <c r="A203" s="191"/>
      <c r="B203" s="191"/>
      <c r="C203" s="191"/>
      <c r="D203" s="191"/>
      <c r="E203" s="190"/>
      <c r="F203" s="24" t="s">
        <v>26</v>
      </c>
      <c r="G203" s="23">
        <v>95</v>
      </c>
    </row>
    <row r="204" spans="1:8" s="26" customFormat="1" ht="31.5">
      <c r="A204" s="191"/>
      <c r="B204" s="191"/>
      <c r="C204" s="191"/>
      <c r="D204" s="191"/>
      <c r="E204" s="190"/>
      <c r="F204" s="24" t="s">
        <v>34</v>
      </c>
      <c r="G204" s="25">
        <f>G203</f>
        <v>95</v>
      </c>
    </row>
    <row r="205" spans="1:8" s="26" customFormat="1" ht="15.75">
      <c r="A205" s="191"/>
      <c r="B205" s="191"/>
      <c r="C205" s="191"/>
      <c r="D205" s="191"/>
      <c r="E205" s="190"/>
      <c r="F205" s="24" t="s">
        <v>27</v>
      </c>
      <c r="G205" s="25">
        <f>+(11/12)*100</f>
        <v>91.666666666666657</v>
      </c>
    </row>
    <row r="206" spans="1:8" s="26" customFormat="1" ht="75">
      <c r="A206" s="37" t="s">
        <v>717</v>
      </c>
      <c r="B206" s="37" t="s">
        <v>715</v>
      </c>
      <c r="C206" s="37" t="s">
        <v>716</v>
      </c>
      <c r="D206" s="84" t="s">
        <v>719</v>
      </c>
      <c r="E206" s="84" t="s">
        <v>50</v>
      </c>
      <c r="F206" s="24" t="s">
        <v>36</v>
      </c>
      <c r="G206" s="25">
        <f>(G205/G203)*100</f>
        <v>96.491228070175424</v>
      </c>
    </row>
    <row r="207" spans="1:8" ht="15" customHeight="1">
      <c r="A207" s="226" t="s">
        <v>28</v>
      </c>
      <c r="B207" s="227"/>
      <c r="C207" s="182"/>
      <c r="D207" s="182"/>
      <c r="E207" s="182"/>
      <c r="F207" s="182"/>
      <c r="G207" s="183"/>
    </row>
    <row r="208" spans="1:8" s="26" customFormat="1" ht="15" customHeight="1">
      <c r="A208" s="172" t="str">
        <f>A32</f>
        <v>Índice de aumento y dispersión del Índice Compuesto del Cumplimiento de Obligaciones de Transparencia (ICCOT)</v>
      </c>
      <c r="B208" s="173"/>
      <c r="C208" s="173"/>
      <c r="D208" s="173"/>
      <c r="E208" s="173"/>
      <c r="F208" s="173"/>
      <c r="G208" s="174"/>
    </row>
    <row r="209" spans="1:7" ht="15" customHeight="1">
      <c r="A209" s="8" t="s">
        <v>103</v>
      </c>
      <c r="B209" s="169"/>
      <c r="C209" s="170"/>
      <c r="D209" s="170"/>
      <c r="E209" s="170"/>
      <c r="F209" s="170"/>
      <c r="G209" s="171"/>
    </row>
    <row r="210" spans="1:7" ht="15" customHeight="1">
      <c r="A210" s="8" t="s">
        <v>102</v>
      </c>
      <c r="B210" s="178"/>
      <c r="C210" s="179"/>
      <c r="D210" s="179"/>
      <c r="E210" s="179"/>
      <c r="F210" s="179"/>
      <c r="G210" s="180"/>
    </row>
    <row r="211" spans="1:7" s="26" customFormat="1" ht="15" customHeight="1">
      <c r="A211" s="172" t="str">
        <f>A40</f>
        <v>Índice Compuesto del Cumplimiento de Obligaciones de Transparencia (ICCOT)</v>
      </c>
      <c r="B211" s="173"/>
      <c r="C211" s="173"/>
      <c r="D211" s="173"/>
      <c r="E211" s="173"/>
      <c r="F211" s="173"/>
      <c r="G211" s="174"/>
    </row>
    <row r="212" spans="1:7" ht="15" customHeight="1">
      <c r="A212" s="8" t="s">
        <v>103</v>
      </c>
      <c r="B212" s="169"/>
      <c r="C212" s="170"/>
      <c r="D212" s="170"/>
      <c r="E212" s="170"/>
      <c r="F212" s="170"/>
      <c r="G212" s="171"/>
    </row>
    <row r="213" spans="1:7" ht="15" customHeight="1">
      <c r="A213" s="8" t="s">
        <v>102</v>
      </c>
      <c r="B213" s="178"/>
      <c r="C213" s="179"/>
      <c r="D213" s="179"/>
      <c r="E213" s="179"/>
      <c r="F213" s="179"/>
      <c r="G213" s="180"/>
    </row>
    <row r="214" spans="1:7" s="26" customFormat="1" ht="15" customHeight="1">
      <c r="A214" s="172" t="str">
        <f>A48</f>
        <v>Porcentaje de herramientas ajustadas.</v>
      </c>
      <c r="B214" s="173"/>
      <c r="C214" s="173"/>
      <c r="D214" s="173"/>
      <c r="E214" s="173"/>
      <c r="F214" s="173"/>
      <c r="G214" s="174"/>
    </row>
    <row r="215" spans="1:7" ht="15" customHeight="1">
      <c r="A215" s="8" t="s">
        <v>103</v>
      </c>
      <c r="B215" s="169"/>
      <c r="C215" s="170"/>
      <c r="D215" s="170"/>
      <c r="E215" s="170"/>
      <c r="F215" s="170"/>
      <c r="G215" s="171"/>
    </row>
    <row r="216" spans="1:7" ht="15" customHeight="1">
      <c r="A216" s="8" t="s">
        <v>102</v>
      </c>
      <c r="B216" s="178"/>
      <c r="C216" s="179"/>
      <c r="D216" s="179"/>
      <c r="E216" s="179"/>
      <c r="F216" s="179"/>
      <c r="G216" s="180"/>
    </row>
    <row r="217" spans="1:7" s="26" customFormat="1" ht="15" customHeight="1">
      <c r="A217" s="172" t="str">
        <f>A54</f>
        <v>Porcentaje de sujetos obligados verificados en Dimensión Portales</v>
      </c>
      <c r="B217" s="173"/>
      <c r="C217" s="173"/>
      <c r="D217" s="173"/>
      <c r="E217" s="173"/>
      <c r="F217" s="173"/>
      <c r="G217" s="174"/>
    </row>
    <row r="218" spans="1:7" ht="15" customHeight="1">
      <c r="A218" s="8" t="s">
        <v>103</v>
      </c>
      <c r="B218" s="169"/>
      <c r="C218" s="170"/>
      <c r="D218" s="170"/>
      <c r="E218" s="170"/>
      <c r="F218" s="170"/>
      <c r="G218" s="171"/>
    </row>
    <row r="219" spans="1:7" ht="15" customHeight="1">
      <c r="A219" s="8" t="s">
        <v>102</v>
      </c>
      <c r="B219" s="178"/>
      <c r="C219" s="179"/>
      <c r="D219" s="179"/>
      <c r="E219" s="179"/>
      <c r="F219" s="179"/>
      <c r="G219" s="180"/>
    </row>
    <row r="220" spans="1:7" s="26" customFormat="1" ht="15" customHeight="1">
      <c r="A220" s="172" t="str">
        <f>A60</f>
        <v xml:space="preserve">Porcentaje de sujetos obligados verificados en la Dimensión Respuestas a Solicitudes de Información </v>
      </c>
      <c r="B220" s="173"/>
      <c r="C220" s="173"/>
      <c r="D220" s="173"/>
      <c r="E220" s="173"/>
      <c r="F220" s="173"/>
      <c r="G220" s="174"/>
    </row>
    <row r="221" spans="1:7" ht="15" customHeight="1">
      <c r="A221" s="8" t="s">
        <v>103</v>
      </c>
      <c r="B221" s="169"/>
      <c r="C221" s="170"/>
      <c r="D221" s="170"/>
      <c r="E221" s="170"/>
      <c r="F221" s="170"/>
      <c r="G221" s="171"/>
    </row>
    <row r="222" spans="1:7" ht="15" customHeight="1">
      <c r="A222" s="8" t="s">
        <v>102</v>
      </c>
      <c r="B222" s="178"/>
      <c r="C222" s="179"/>
      <c r="D222" s="179"/>
      <c r="E222" s="179"/>
      <c r="F222" s="179"/>
      <c r="G222" s="180"/>
    </row>
    <row r="223" spans="1:7" s="26" customFormat="1" ht="15" customHeight="1">
      <c r="A223" s="172" t="str">
        <f>A66</f>
        <v xml:space="preserve">Porcentaje de sujetos obligados verificados en la  Dimensión Unidades de Transparencia </v>
      </c>
      <c r="B223" s="173"/>
      <c r="C223" s="173"/>
      <c r="D223" s="173"/>
      <c r="E223" s="173"/>
      <c r="F223" s="173"/>
      <c r="G223" s="174"/>
    </row>
    <row r="224" spans="1:7" ht="15" customHeight="1">
      <c r="A224" s="8" t="s">
        <v>103</v>
      </c>
      <c r="B224" s="169"/>
      <c r="C224" s="170"/>
      <c r="D224" s="170"/>
      <c r="E224" s="170"/>
      <c r="F224" s="170"/>
      <c r="G224" s="171"/>
    </row>
    <row r="225" spans="1:7" ht="15" customHeight="1">
      <c r="A225" s="8" t="s">
        <v>102</v>
      </c>
      <c r="B225" s="178"/>
      <c r="C225" s="179"/>
      <c r="D225" s="179"/>
      <c r="E225" s="179"/>
      <c r="F225" s="179"/>
      <c r="G225" s="180"/>
    </row>
    <row r="226" spans="1:7" s="26" customFormat="1" ht="15" customHeight="1">
      <c r="A226" s="172" t="str">
        <f>A72</f>
        <v>Porcentaje de sujetos obligados verificados en la  Dimensión Acciones de Capacitación</v>
      </c>
      <c r="B226" s="173"/>
      <c r="C226" s="173"/>
      <c r="D226" s="173"/>
      <c r="E226" s="173"/>
      <c r="F226" s="173"/>
      <c r="G226" s="174"/>
    </row>
    <row r="227" spans="1:7" ht="15" customHeight="1">
      <c r="A227" s="8" t="s">
        <v>103</v>
      </c>
      <c r="B227" s="169"/>
      <c r="C227" s="170"/>
      <c r="D227" s="170"/>
      <c r="E227" s="170"/>
      <c r="F227" s="170"/>
      <c r="G227" s="171"/>
    </row>
    <row r="228" spans="1:7" ht="15" customHeight="1">
      <c r="A228" s="8" t="s">
        <v>102</v>
      </c>
      <c r="B228" s="178"/>
      <c r="C228" s="179"/>
      <c r="D228" s="179"/>
      <c r="E228" s="179"/>
      <c r="F228" s="179"/>
      <c r="G228" s="180"/>
    </row>
    <row r="229" spans="1:7" s="26" customFormat="1" ht="15" customHeight="1">
      <c r="A229" s="172" t="str">
        <f>A78</f>
        <v xml:space="preserve">Porcentaje de actualización de Sujetos Obligados federales </v>
      </c>
      <c r="B229" s="173"/>
      <c r="C229" s="173"/>
      <c r="D229" s="173"/>
      <c r="E229" s="173"/>
      <c r="F229" s="173"/>
      <c r="G229" s="174"/>
    </row>
    <row r="230" spans="1:7" ht="15" customHeight="1">
      <c r="A230" s="8" t="s">
        <v>103</v>
      </c>
      <c r="B230" s="169"/>
      <c r="C230" s="170"/>
      <c r="D230" s="170"/>
      <c r="E230" s="170"/>
      <c r="F230" s="170"/>
      <c r="G230" s="171"/>
    </row>
    <row r="231" spans="1:7" ht="15" customHeight="1">
      <c r="A231" s="8" t="s">
        <v>102</v>
      </c>
      <c r="B231" s="178"/>
      <c r="C231" s="179"/>
      <c r="D231" s="179"/>
      <c r="E231" s="179"/>
      <c r="F231" s="179"/>
      <c r="G231" s="180"/>
    </row>
    <row r="232" spans="1:7" s="26" customFormat="1" ht="15" customHeight="1">
      <c r="A232" s="172" t="str">
        <f>A84</f>
        <v>Porcentaje de atención</v>
      </c>
      <c r="B232" s="173"/>
      <c r="C232" s="173"/>
      <c r="D232" s="173"/>
      <c r="E232" s="173"/>
      <c r="F232" s="173"/>
      <c r="G232" s="174"/>
    </row>
    <row r="233" spans="1:7" ht="15" customHeight="1">
      <c r="A233" s="8" t="s">
        <v>103</v>
      </c>
      <c r="B233" s="169"/>
      <c r="C233" s="170"/>
      <c r="D233" s="170"/>
      <c r="E233" s="170"/>
      <c r="F233" s="170"/>
      <c r="G233" s="171"/>
    </row>
    <row r="234" spans="1:7" ht="15" customHeight="1">
      <c r="A234" s="8" t="s">
        <v>102</v>
      </c>
      <c r="B234" s="178"/>
      <c r="C234" s="179"/>
      <c r="D234" s="179"/>
      <c r="E234" s="179"/>
      <c r="F234" s="179"/>
      <c r="G234" s="180"/>
    </row>
    <row r="235" spans="1:7" s="26" customFormat="1" ht="15" customHeight="1">
      <c r="A235" s="172" t="str">
        <f>A90</f>
        <v>Porcentaje de generación de productos estadísticos</v>
      </c>
      <c r="B235" s="173"/>
      <c r="C235" s="173"/>
      <c r="D235" s="173"/>
      <c r="E235" s="173"/>
      <c r="F235" s="173"/>
      <c r="G235" s="174"/>
    </row>
    <row r="236" spans="1:7" ht="15" customHeight="1">
      <c r="A236" s="8" t="s">
        <v>103</v>
      </c>
      <c r="B236" s="169"/>
      <c r="C236" s="170"/>
      <c r="D236" s="170"/>
      <c r="E236" s="170"/>
      <c r="F236" s="170"/>
      <c r="G236" s="171"/>
    </row>
    <row r="237" spans="1:7" ht="15" customHeight="1">
      <c r="A237" s="8" t="s">
        <v>102</v>
      </c>
      <c r="B237" s="178"/>
      <c r="C237" s="179"/>
      <c r="D237" s="179"/>
      <c r="E237" s="179"/>
      <c r="F237" s="179"/>
      <c r="G237" s="180"/>
    </row>
    <row r="238" spans="1:7" ht="15" customHeight="1">
      <c r="A238" s="172" t="str">
        <f>A96</f>
        <v>Grado de inconformidad de los solicitantes con las respuestas recibidas</v>
      </c>
      <c r="B238" s="173"/>
      <c r="C238" s="173"/>
      <c r="D238" s="173"/>
      <c r="E238" s="173"/>
      <c r="F238" s="173"/>
      <c r="G238" s="174"/>
    </row>
    <row r="239" spans="1:7" s="26" customFormat="1" ht="15" customHeight="1">
      <c r="A239" s="8" t="s">
        <v>103</v>
      </c>
      <c r="B239" s="169"/>
      <c r="C239" s="170"/>
      <c r="D239" s="170"/>
      <c r="E239" s="170"/>
      <c r="F239" s="170"/>
      <c r="G239" s="171"/>
    </row>
    <row r="240" spans="1:7" ht="15" customHeight="1">
      <c r="A240" s="8" t="s">
        <v>102</v>
      </c>
      <c r="B240" s="178"/>
      <c r="C240" s="179"/>
      <c r="D240" s="179"/>
      <c r="E240" s="179"/>
      <c r="F240" s="179"/>
      <c r="G240" s="180"/>
    </row>
    <row r="241" spans="1:7" ht="15" customHeight="1">
      <c r="A241" s="172" t="str">
        <f>A102</f>
        <v xml:space="preserve">Índice de Acceso a la Información Pública </v>
      </c>
      <c r="B241" s="173"/>
      <c r="C241" s="173"/>
      <c r="D241" s="173"/>
      <c r="E241" s="173"/>
      <c r="F241" s="173"/>
      <c r="G241" s="174"/>
    </row>
    <row r="242" spans="1:7" s="26" customFormat="1" ht="15" customHeight="1">
      <c r="A242" s="8" t="s">
        <v>103</v>
      </c>
      <c r="B242" s="169"/>
      <c r="C242" s="170"/>
      <c r="D242" s="170"/>
      <c r="E242" s="170"/>
      <c r="F242" s="170"/>
      <c r="G242" s="171"/>
    </row>
    <row r="243" spans="1:7" ht="15" customHeight="1">
      <c r="A243" s="8" t="s">
        <v>99</v>
      </c>
      <c r="B243" s="178"/>
      <c r="C243" s="179"/>
      <c r="D243" s="179"/>
      <c r="E243" s="179"/>
      <c r="F243" s="179"/>
      <c r="G243" s="180"/>
    </row>
    <row r="244" spans="1:7" ht="15" customHeight="1">
      <c r="A244" s="172" t="str">
        <f>A110</f>
        <v xml:space="preserve">Porcentaje de propuestas de ajustes </v>
      </c>
      <c r="B244" s="173"/>
      <c r="C244" s="173"/>
      <c r="D244" s="173"/>
      <c r="E244" s="173"/>
      <c r="F244" s="173"/>
      <c r="G244" s="174"/>
    </row>
    <row r="245" spans="1:7" s="26" customFormat="1" ht="15" customHeight="1">
      <c r="A245" s="8" t="s">
        <v>103</v>
      </c>
      <c r="B245" s="169"/>
      <c r="C245" s="170"/>
      <c r="D245" s="170"/>
      <c r="E245" s="170"/>
      <c r="F245" s="170"/>
      <c r="G245" s="171"/>
    </row>
    <row r="246" spans="1:7" s="26" customFormat="1" ht="15" customHeight="1">
      <c r="A246" s="8" t="s">
        <v>99</v>
      </c>
      <c r="B246" s="178"/>
      <c r="C246" s="179"/>
      <c r="D246" s="179"/>
      <c r="E246" s="179"/>
      <c r="F246" s="179"/>
      <c r="G246" s="180"/>
    </row>
    <row r="247" spans="1:7" ht="15" customHeight="1">
      <c r="A247" s="172" t="str">
        <f>A116</f>
        <v>Porcentaje de herramientas desarrolladas</v>
      </c>
      <c r="B247" s="173"/>
      <c r="C247" s="173"/>
      <c r="D247" s="173"/>
      <c r="E247" s="173"/>
      <c r="F247" s="173"/>
      <c r="G247" s="174"/>
    </row>
    <row r="248" spans="1:7" ht="64.5" customHeight="1">
      <c r="A248" s="8" t="s">
        <v>103</v>
      </c>
      <c r="B248" s="175" t="s">
        <v>1132</v>
      </c>
      <c r="C248" s="176"/>
      <c r="D248" s="176"/>
      <c r="E248" s="176"/>
      <c r="F248" s="176"/>
      <c r="G248" s="177"/>
    </row>
    <row r="249" spans="1:7" ht="15" customHeight="1">
      <c r="A249" s="8" t="s">
        <v>99</v>
      </c>
      <c r="B249" s="178"/>
      <c r="C249" s="179"/>
      <c r="D249" s="179"/>
      <c r="E249" s="179"/>
      <c r="F249" s="179"/>
      <c r="G249" s="180"/>
    </row>
    <row r="250" spans="1:7" ht="15" customHeight="1">
      <c r="A250" s="172" t="str">
        <f>A122</f>
        <v>Porcentaje de cálculo del Índice Global de Cumplimiento de los Portales de Transparencia (IGCPI) de los sujetos obligados del ámbito federal</v>
      </c>
      <c r="B250" s="173"/>
      <c r="C250" s="173"/>
      <c r="D250" s="173"/>
      <c r="E250" s="173"/>
      <c r="F250" s="173"/>
      <c r="G250" s="174"/>
    </row>
    <row r="251" spans="1:7" ht="15" customHeight="1">
      <c r="A251" s="8" t="s">
        <v>103</v>
      </c>
      <c r="B251" s="187"/>
      <c r="C251" s="188"/>
      <c r="D251" s="188"/>
      <c r="E251" s="188"/>
      <c r="F251" s="188"/>
      <c r="G251" s="189"/>
    </row>
    <row r="252" spans="1:7" ht="15" customHeight="1">
      <c r="A252" s="8" t="s">
        <v>99</v>
      </c>
      <c r="B252" s="178"/>
      <c r="C252" s="179"/>
      <c r="D252" s="179"/>
      <c r="E252" s="179"/>
      <c r="F252" s="179"/>
      <c r="G252" s="180"/>
    </row>
    <row r="253" spans="1:7" ht="15" customHeight="1">
      <c r="A253" s="172" t="str">
        <f>A128</f>
        <v>Porcentaje de herramientas desarrolladas</v>
      </c>
      <c r="B253" s="173"/>
      <c r="C253" s="173"/>
      <c r="D253" s="173"/>
      <c r="E253" s="173"/>
      <c r="F253" s="173"/>
      <c r="G253" s="174"/>
    </row>
    <row r="254" spans="1:7" ht="56.25" customHeight="1">
      <c r="A254" s="8" t="s">
        <v>103</v>
      </c>
      <c r="B254" s="175" t="s">
        <v>1133</v>
      </c>
      <c r="C254" s="176"/>
      <c r="D254" s="176"/>
      <c r="E254" s="176"/>
      <c r="F254" s="176"/>
      <c r="G254" s="177"/>
    </row>
    <row r="255" spans="1:7" ht="15" customHeight="1">
      <c r="A255" s="8" t="s">
        <v>99</v>
      </c>
      <c r="B255" s="178"/>
      <c r="C255" s="179"/>
      <c r="D255" s="179"/>
      <c r="E255" s="179"/>
      <c r="F255" s="179"/>
      <c r="G255" s="180"/>
    </row>
    <row r="256" spans="1:7" ht="30" customHeight="1">
      <c r="A256" s="172" t="str">
        <f>A134</f>
        <v>Porcentaje de cálculo del Índice Global de Calidad de las Respuestas Otorgadas a las Solicitudes de Acceso a la Información (IGCR) por parte de los sujetos obligados del ámbito federal</v>
      </c>
      <c r="B256" s="173"/>
      <c r="C256" s="173"/>
      <c r="D256" s="173"/>
      <c r="E256" s="173"/>
      <c r="F256" s="173"/>
      <c r="G256" s="174"/>
    </row>
    <row r="257" spans="1:7" ht="15" customHeight="1">
      <c r="A257" s="8" t="s">
        <v>103</v>
      </c>
      <c r="B257" s="187"/>
      <c r="C257" s="188"/>
      <c r="D257" s="188"/>
      <c r="E257" s="188"/>
      <c r="F257" s="188"/>
      <c r="G257" s="189"/>
    </row>
    <row r="258" spans="1:7" ht="15" customHeight="1">
      <c r="A258" s="8" t="s">
        <v>99</v>
      </c>
      <c r="B258" s="169"/>
      <c r="C258" s="170"/>
      <c r="D258" s="170"/>
      <c r="E258" s="170"/>
      <c r="F258" s="170"/>
      <c r="G258" s="171"/>
    </row>
    <row r="259" spans="1:7" ht="15.75">
      <c r="A259" s="172" t="str">
        <f>A140</f>
        <v>Porcentaje de herramientas desarrolladas</v>
      </c>
      <c r="B259" s="173"/>
      <c r="C259" s="173"/>
      <c r="D259" s="173"/>
      <c r="E259" s="173"/>
      <c r="F259" s="173"/>
      <c r="G259" s="174"/>
    </row>
    <row r="260" spans="1:7" ht="61.5" customHeight="1">
      <c r="A260" s="8" t="s">
        <v>103</v>
      </c>
      <c r="B260" s="175" t="s">
        <v>1134</v>
      </c>
      <c r="C260" s="176"/>
      <c r="D260" s="176"/>
      <c r="E260" s="176"/>
      <c r="F260" s="176"/>
      <c r="G260" s="177"/>
    </row>
    <row r="261" spans="1:7" ht="15" customHeight="1">
      <c r="A261" s="8" t="s">
        <v>99</v>
      </c>
      <c r="B261" s="178"/>
      <c r="C261" s="179"/>
      <c r="D261" s="179"/>
      <c r="E261" s="179"/>
      <c r="F261" s="179"/>
      <c r="G261" s="180"/>
    </row>
    <row r="262" spans="1:7" ht="15" customHeight="1">
      <c r="A262" s="172" t="str">
        <f>A146</f>
        <v>Porcentaje de cálculo del Índice Global del Desempeño de las Unidades de Transparencia (IGDUT) de los sujetos obligados del ámbito federal</v>
      </c>
      <c r="B262" s="173"/>
      <c r="C262" s="173"/>
      <c r="D262" s="173"/>
      <c r="E262" s="173"/>
      <c r="F262" s="173"/>
      <c r="G262" s="174"/>
    </row>
    <row r="263" spans="1:7" ht="15" customHeight="1">
      <c r="A263" s="8" t="s">
        <v>103</v>
      </c>
      <c r="B263" s="187"/>
      <c r="C263" s="188"/>
      <c r="D263" s="188"/>
      <c r="E263" s="188"/>
      <c r="F263" s="188"/>
      <c r="G263" s="189"/>
    </row>
    <row r="264" spans="1:7" ht="15" customHeight="1">
      <c r="A264" s="8" t="s">
        <v>99</v>
      </c>
      <c r="B264" s="178"/>
      <c r="C264" s="179"/>
      <c r="D264" s="179"/>
      <c r="E264" s="179"/>
      <c r="F264" s="179"/>
      <c r="G264" s="180"/>
    </row>
    <row r="265" spans="1:7" ht="15" customHeight="1">
      <c r="A265" s="172" t="str">
        <f>A152</f>
        <v>Porcentaje de herramientas desarrolladas</v>
      </c>
      <c r="B265" s="173"/>
      <c r="C265" s="173"/>
      <c r="D265" s="173"/>
      <c r="E265" s="173"/>
      <c r="F265" s="173"/>
      <c r="G265" s="174"/>
    </row>
    <row r="266" spans="1:7" ht="15" customHeight="1">
      <c r="A266" s="8" t="s">
        <v>103</v>
      </c>
      <c r="B266" s="169"/>
      <c r="C266" s="170"/>
      <c r="D266" s="170"/>
      <c r="E266" s="170"/>
      <c r="F266" s="170"/>
      <c r="G266" s="171"/>
    </row>
    <row r="267" spans="1:7" ht="15" customHeight="1">
      <c r="A267" s="8" t="s">
        <v>99</v>
      </c>
      <c r="B267" s="178"/>
      <c r="C267" s="179"/>
      <c r="D267" s="179"/>
      <c r="E267" s="179"/>
      <c r="F267" s="179"/>
      <c r="G267" s="180"/>
    </row>
    <row r="268" spans="1:7" ht="15" customHeight="1">
      <c r="A268" s="172" t="str">
        <f>A158</f>
        <v>Porcentaje de cálculo del Índice Global de Capacitación (IGCAP) de los sujetos obligados del ámbito federal</v>
      </c>
      <c r="B268" s="173"/>
      <c r="C268" s="173"/>
      <c r="D268" s="173"/>
      <c r="E268" s="173"/>
      <c r="F268" s="173"/>
      <c r="G268" s="174"/>
    </row>
    <row r="269" spans="1:7" ht="15" customHeight="1">
      <c r="A269" s="8" t="s">
        <v>103</v>
      </c>
      <c r="B269" s="169"/>
      <c r="C269" s="170"/>
      <c r="D269" s="170"/>
      <c r="E269" s="170"/>
      <c r="F269" s="170"/>
      <c r="G269" s="171"/>
    </row>
    <row r="270" spans="1:7" ht="15" customHeight="1">
      <c r="A270" s="8" t="s">
        <v>99</v>
      </c>
      <c r="B270" s="178"/>
      <c r="C270" s="179"/>
      <c r="D270" s="179"/>
      <c r="E270" s="179"/>
      <c r="F270" s="179"/>
      <c r="G270" s="180"/>
    </row>
    <row r="271" spans="1:7" ht="15" customHeight="1">
      <c r="A271" s="172" t="str">
        <f>A164</f>
        <v>Porcentaje de cobertura de seguimiento</v>
      </c>
      <c r="B271" s="173"/>
      <c r="C271" s="173"/>
      <c r="D271" s="173"/>
      <c r="E271" s="173"/>
      <c r="F271" s="173"/>
      <c r="G271" s="174"/>
    </row>
    <row r="272" spans="1:7" ht="19.5" customHeight="1">
      <c r="A272" s="8" t="s">
        <v>103</v>
      </c>
      <c r="B272" s="175" t="s">
        <v>1136</v>
      </c>
      <c r="C272" s="176"/>
      <c r="D272" s="176"/>
      <c r="E272" s="176"/>
      <c r="F272" s="176"/>
      <c r="G272" s="177"/>
    </row>
    <row r="273" spans="1:7" ht="15" customHeight="1">
      <c r="A273" s="8" t="s">
        <v>99</v>
      </c>
      <c r="B273" s="178"/>
      <c r="C273" s="179"/>
      <c r="D273" s="179"/>
      <c r="E273" s="179"/>
      <c r="F273" s="179"/>
      <c r="G273" s="180"/>
    </row>
    <row r="274" spans="1:7" ht="15" customHeight="1">
      <c r="A274" s="172" t="str">
        <f>A170</f>
        <v>Porcentaje de seguimiento</v>
      </c>
      <c r="B274" s="173"/>
      <c r="C274" s="173"/>
      <c r="D274" s="173"/>
      <c r="E274" s="173"/>
      <c r="F274" s="173"/>
      <c r="G274" s="174"/>
    </row>
    <row r="275" spans="1:7" ht="15" customHeight="1">
      <c r="A275" s="8" t="s">
        <v>103</v>
      </c>
      <c r="B275" s="175" t="s">
        <v>1209</v>
      </c>
      <c r="C275" s="176"/>
      <c r="D275" s="176"/>
      <c r="E275" s="176"/>
      <c r="F275" s="176"/>
      <c r="G275" s="177"/>
    </row>
    <row r="276" spans="1:7" ht="15" customHeight="1">
      <c r="A276" s="8" t="s">
        <v>99</v>
      </c>
      <c r="B276" s="169"/>
      <c r="C276" s="170"/>
      <c r="D276" s="170"/>
      <c r="E276" s="170"/>
      <c r="F276" s="170"/>
      <c r="G276" s="171"/>
    </row>
    <row r="277" spans="1:7" ht="15" customHeight="1">
      <c r="A277" s="172" t="str">
        <f>A176</f>
        <v>Porcentaje de solicitudes de información atendidas oportunamente por parte de los sujeto obligados</v>
      </c>
      <c r="B277" s="173"/>
      <c r="C277" s="173"/>
      <c r="D277" s="173"/>
      <c r="E277" s="173"/>
      <c r="F277" s="173"/>
      <c r="G277" s="174"/>
    </row>
    <row r="278" spans="1:7" ht="30" customHeight="1">
      <c r="A278" s="8" t="s">
        <v>103</v>
      </c>
      <c r="B278" s="175" t="s">
        <v>1138</v>
      </c>
      <c r="C278" s="176"/>
      <c r="D278" s="176"/>
      <c r="E278" s="176"/>
      <c r="F278" s="176"/>
      <c r="G278" s="177"/>
    </row>
    <row r="279" spans="1:7" ht="15" customHeight="1">
      <c r="A279" s="8" t="s">
        <v>99</v>
      </c>
      <c r="B279" s="178"/>
      <c r="C279" s="179"/>
      <c r="D279" s="179"/>
      <c r="E279" s="179"/>
      <c r="F279" s="179"/>
      <c r="G279" s="180"/>
    </row>
    <row r="280" spans="1:7" ht="15" customHeight="1">
      <c r="A280" s="172" t="str">
        <f>A182</f>
        <v>Porcentaje de atención de la demanda de reportes estadísticos para la toma de decisiones</v>
      </c>
      <c r="B280" s="173"/>
      <c r="C280" s="173"/>
      <c r="D280" s="173"/>
      <c r="E280" s="173"/>
      <c r="F280" s="173"/>
      <c r="G280" s="174"/>
    </row>
    <row r="281" spans="1:7" ht="15" customHeight="1">
      <c r="A281" s="8" t="s">
        <v>103</v>
      </c>
      <c r="B281" s="175"/>
      <c r="C281" s="176"/>
      <c r="D281" s="176"/>
      <c r="E281" s="176"/>
      <c r="F281" s="176"/>
      <c r="G281" s="177"/>
    </row>
    <row r="282" spans="1:7" ht="15" customHeight="1">
      <c r="A282" s="8" t="s">
        <v>99</v>
      </c>
      <c r="B282" s="175"/>
      <c r="C282" s="176"/>
      <c r="D282" s="176"/>
      <c r="E282" s="176"/>
      <c r="F282" s="176"/>
      <c r="G282" s="177"/>
    </row>
    <row r="283" spans="1:7" ht="15" customHeight="1">
      <c r="A283" s="172" t="str">
        <f>A188</f>
        <v>Porcentaje de estadísticas de Transparencia y de Acceso a la Información en el ámbito federal</v>
      </c>
      <c r="B283" s="173"/>
      <c r="C283" s="173"/>
      <c r="D283" s="173"/>
      <c r="E283" s="173"/>
      <c r="F283" s="173"/>
      <c r="G283" s="174"/>
    </row>
    <row r="284" spans="1:7" ht="32.25" customHeight="1">
      <c r="A284" s="8" t="s">
        <v>103</v>
      </c>
      <c r="B284" s="175" t="s">
        <v>1139</v>
      </c>
      <c r="C284" s="176"/>
      <c r="D284" s="176"/>
      <c r="E284" s="176"/>
      <c r="F284" s="176"/>
      <c r="G284" s="177"/>
    </row>
    <row r="285" spans="1:7" ht="15" customHeight="1">
      <c r="A285" s="8" t="s">
        <v>99</v>
      </c>
      <c r="B285" s="178"/>
      <c r="C285" s="179"/>
      <c r="D285" s="179"/>
      <c r="E285" s="179"/>
      <c r="F285" s="179"/>
      <c r="G285" s="180"/>
    </row>
    <row r="286" spans="1:7" ht="15" customHeight="1">
      <c r="A286" s="172" t="str">
        <f>A194</f>
        <v>Porcentaje de obtención y procesamiento de los datos necesarios para elaborar el Informe Anual</v>
      </c>
      <c r="B286" s="173"/>
      <c r="C286" s="173"/>
      <c r="D286" s="173"/>
      <c r="E286" s="173"/>
      <c r="F286" s="173"/>
      <c r="G286" s="174"/>
    </row>
    <row r="287" spans="1:7" ht="15" customHeight="1">
      <c r="A287" s="8" t="s">
        <v>103</v>
      </c>
      <c r="B287" s="184" t="s">
        <v>1210</v>
      </c>
      <c r="C287" s="185"/>
      <c r="D287" s="185"/>
      <c r="E287" s="185"/>
      <c r="F287" s="185"/>
      <c r="G287" s="186"/>
    </row>
    <row r="288" spans="1:7" ht="15" customHeight="1">
      <c r="A288" s="8" t="s">
        <v>99</v>
      </c>
      <c r="B288" s="178"/>
      <c r="C288" s="179"/>
      <c r="D288" s="179"/>
      <c r="E288" s="179"/>
      <c r="F288" s="179"/>
      <c r="G288" s="180"/>
    </row>
    <row r="289" spans="1:7" ht="15" customHeight="1">
      <c r="A289" s="172" t="str">
        <f>A200</f>
        <v>Actualizaciones mensuales a las bases de datos</v>
      </c>
      <c r="B289" s="173"/>
      <c r="C289" s="173"/>
      <c r="D289" s="173"/>
      <c r="E289" s="173"/>
      <c r="F289" s="173"/>
      <c r="G289" s="174"/>
    </row>
    <row r="290" spans="1:7" ht="15" customHeight="1">
      <c r="A290" s="8" t="s">
        <v>103</v>
      </c>
      <c r="B290" s="184" t="s">
        <v>1211</v>
      </c>
      <c r="C290" s="185"/>
      <c r="D290" s="185"/>
      <c r="E290" s="185"/>
      <c r="F290" s="185"/>
      <c r="G290" s="186"/>
    </row>
    <row r="291" spans="1:7" ht="15" customHeight="1">
      <c r="A291" s="8" t="s">
        <v>99</v>
      </c>
      <c r="B291" s="178"/>
      <c r="C291" s="179"/>
      <c r="D291" s="179"/>
      <c r="E291" s="179"/>
      <c r="F291" s="179"/>
      <c r="G291" s="180"/>
    </row>
    <row r="292" spans="1:7" ht="15" customHeight="1">
      <c r="A292" s="172" t="str">
        <f>A206</f>
        <v>Actualizaciones mensuales de los sentidos de resolución por parte del Pleno del INAI de la base de datos de medios de impugnación a partir de la HCOM</v>
      </c>
      <c r="B292" s="173"/>
      <c r="C292" s="173"/>
      <c r="D292" s="173"/>
      <c r="E292" s="173"/>
      <c r="F292" s="173"/>
      <c r="G292" s="174"/>
    </row>
    <row r="293" spans="1:7" ht="15" customHeight="1">
      <c r="A293" s="8" t="s">
        <v>103</v>
      </c>
      <c r="B293" s="184" t="s">
        <v>1201</v>
      </c>
      <c r="C293" s="185"/>
      <c r="D293" s="185"/>
      <c r="E293" s="185"/>
      <c r="F293" s="185"/>
      <c r="G293" s="186"/>
    </row>
    <row r="294" spans="1:7" ht="15" customHeight="1">
      <c r="A294" s="8" t="s">
        <v>99</v>
      </c>
      <c r="B294" s="178"/>
      <c r="C294" s="179"/>
      <c r="D294" s="179"/>
      <c r="E294" s="179"/>
      <c r="F294" s="179"/>
      <c r="G294" s="180"/>
    </row>
    <row r="295" spans="1:7" ht="15" customHeight="1">
      <c r="A295" s="181" t="s">
        <v>35</v>
      </c>
      <c r="B295" s="182"/>
      <c r="C295" s="182"/>
      <c r="D295" s="182"/>
      <c r="E295" s="182"/>
      <c r="F295" s="182"/>
      <c r="G295" s="183"/>
    </row>
    <row r="296" spans="1:7" ht="15" customHeight="1">
      <c r="A296" s="163" t="str">
        <f>A32</f>
        <v>Índice de aumento y dispersión del Índice Compuesto del Cumplimiento de Obligaciones de Transparencia (ICCOT)</v>
      </c>
      <c r="B296" s="164"/>
      <c r="C296" s="164"/>
      <c r="D296" s="164"/>
      <c r="E296" s="164"/>
      <c r="F296" s="164"/>
      <c r="G296" s="165"/>
    </row>
    <row r="297" spans="1:7" ht="15" customHeight="1">
      <c r="A297" s="7" t="s">
        <v>113</v>
      </c>
      <c r="B297" s="166"/>
      <c r="C297" s="167"/>
      <c r="D297" s="167"/>
      <c r="E297" s="167"/>
      <c r="F297" s="167"/>
      <c r="G297" s="168"/>
    </row>
    <row r="298" spans="1:7" s="26" customFormat="1" ht="15" customHeight="1">
      <c r="A298" s="7" t="s">
        <v>100</v>
      </c>
      <c r="B298" s="166"/>
      <c r="C298" s="167"/>
      <c r="D298" s="167"/>
      <c r="E298" s="167"/>
      <c r="F298" s="167"/>
      <c r="G298" s="168"/>
    </row>
    <row r="299" spans="1:7" ht="15" customHeight="1">
      <c r="A299" s="7" t="s">
        <v>114</v>
      </c>
      <c r="B299" s="160" t="s">
        <v>86</v>
      </c>
      <c r="C299" s="161"/>
      <c r="D299" s="161"/>
      <c r="E299" s="161"/>
      <c r="F299" s="161"/>
      <c r="G299" s="162"/>
    </row>
    <row r="300" spans="1:7" ht="15" customHeight="1">
      <c r="A300" s="163" t="str">
        <f>A40</f>
        <v>Índice Compuesto del Cumplimiento de Obligaciones de Transparencia (ICCOT)</v>
      </c>
      <c r="B300" s="164"/>
      <c r="C300" s="164"/>
      <c r="D300" s="164"/>
      <c r="E300" s="164"/>
      <c r="F300" s="164"/>
      <c r="G300" s="165"/>
    </row>
    <row r="301" spans="1:7" ht="15" customHeight="1">
      <c r="A301" s="7" t="s">
        <v>113</v>
      </c>
      <c r="B301" s="166"/>
      <c r="C301" s="167"/>
      <c r="D301" s="167"/>
      <c r="E301" s="167"/>
      <c r="F301" s="167"/>
      <c r="G301" s="168"/>
    </row>
    <row r="302" spans="1:7" ht="15" customHeight="1">
      <c r="A302" s="7" t="s">
        <v>100</v>
      </c>
      <c r="B302" s="166"/>
      <c r="C302" s="167"/>
      <c r="D302" s="167"/>
      <c r="E302" s="167"/>
      <c r="F302" s="167"/>
      <c r="G302" s="168"/>
    </row>
    <row r="303" spans="1:7" ht="15" customHeight="1">
      <c r="A303" s="7" t="s">
        <v>114</v>
      </c>
      <c r="B303" s="160" t="s">
        <v>86</v>
      </c>
      <c r="C303" s="161"/>
      <c r="D303" s="161"/>
      <c r="E303" s="161"/>
      <c r="F303" s="161"/>
      <c r="G303" s="162"/>
    </row>
    <row r="304" spans="1:7" ht="15" customHeight="1">
      <c r="A304" s="163" t="str">
        <f>A48</f>
        <v>Porcentaje de herramientas ajustadas.</v>
      </c>
      <c r="B304" s="164"/>
      <c r="C304" s="164"/>
      <c r="D304" s="164"/>
      <c r="E304" s="164"/>
      <c r="F304" s="164"/>
      <c r="G304" s="165"/>
    </row>
    <row r="305" spans="1:7" ht="15" customHeight="1">
      <c r="A305" s="7" t="s">
        <v>113</v>
      </c>
      <c r="B305" s="166"/>
      <c r="C305" s="167"/>
      <c r="D305" s="167"/>
      <c r="E305" s="167"/>
      <c r="F305" s="167"/>
      <c r="G305" s="168"/>
    </row>
    <row r="306" spans="1:7" ht="15" customHeight="1">
      <c r="A306" s="7" t="s">
        <v>100</v>
      </c>
      <c r="B306" s="166"/>
      <c r="C306" s="167"/>
      <c r="D306" s="167"/>
      <c r="E306" s="167"/>
      <c r="F306" s="167"/>
      <c r="G306" s="168"/>
    </row>
    <row r="307" spans="1:7" ht="15" customHeight="1">
      <c r="A307" s="7" t="s">
        <v>114</v>
      </c>
      <c r="B307" s="160" t="s">
        <v>86</v>
      </c>
      <c r="C307" s="161"/>
      <c r="D307" s="161"/>
      <c r="E307" s="161"/>
      <c r="F307" s="161"/>
      <c r="G307" s="162"/>
    </row>
    <row r="308" spans="1:7" ht="15" customHeight="1">
      <c r="A308" s="163" t="str">
        <f>A54</f>
        <v>Porcentaje de sujetos obligados verificados en Dimensión Portales</v>
      </c>
      <c r="B308" s="164"/>
      <c r="C308" s="164"/>
      <c r="D308" s="164"/>
      <c r="E308" s="164"/>
      <c r="F308" s="164"/>
      <c r="G308" s="165"/>
    </row>
    <row r="309" spans="1:7" ht="15" customHeight="1">
      <c r="A309" s="7" t="s">
        <v>113</v>
      </c>
      <c r="B309" s="166"/>
      <c r="C309" s="167"/>
      <c r="D309" s="167"/>
      <c r="E309" s="167"/>
      <c r="F309" s="167"/>
      <c r="G309" s="168"/>
    </row>
    <row r="310" spans="1:7" s="26" customFormat="1" ht="15" customHeight="1">
      <c r="A310" s="7" t="s">
        <v>100</v>
      </c>
      <c r="B310" s="166"/>
      <c r="C310" s="167"/>
      <c r="D310" s="167"/>
      <c r="E310" s="167"/>
      <c r="F310" s="167"/>
      <c r="G310" s="168"/>
    </row>
    <row r="311" spans="1:7" ht="15" customHeight="1">
      <c r="A311" s="7" t="s">
        <v>114</v>
      </c>
      <c r="B311" s="160" t="s">
        <v>86</v>
      </c>
      <c r="C311" s="161"/>
      <c r="D311" s="161"/>
      <c r="E311" s="161"/>
      <c r="F311" s="161"/>
      <c r="G311" s="162"/>
    </row>
    <row r="312" spans="1:7" ht="15" customHeight="1">
      <c r="A312" s="163" t="str">
        <f>A60</f>
        <v xml:space="preserve">Porcentaje de sujetos obligados verificados en la Dimensión Respuestas a Solicitudes de Información </v>
      </c>
      <c r="B312" s="164"/>
      <c r="C312" s="164"/>
      <c r="D312" s="164"/>
      <c r="E312" s="164"/>
      <c r="F312" s="164"/>
      <c r="G312" s="165"/>
    </row>
    <row r="313" spans="1:7" ht="15" customHeight="1">
      <c r="A313" s="7" t="s">
        <v>113</v>
      </c>
      <c r="B313" s="166"/>
      <c r="C313" s="167"/>
      <c r="D313" s="167"/>
      <c r="E313" s="167"/>
      <c r="F313" s="167"/>
      <c r="G313" s="168"/>
    </row>
    <row r="314" spans="1:7" ht="15" customHeight="1">
      <c r="A314" s="7" t="s">
        <v>100</v>
      </c>
      <c r="B314" s="166"/>
      <c r="C314" s="167"/>
      <c r="D314" s="167"/>
      <c r="E314" s="167"/>
      <c r="F314" s="167"/>
      <c r="G314" s="168"/>
    </row>
    <row r="315" spans="1:7" ht="15" customHeight="1">
      <c r="A315" s="7" t="s">
        <v>114</v>
      </c>
      <c r="B315" s="160" t="s">
        <v>86</v>
      </c>
      <c r="C315" s="161"/>
      <c r="D315" s="161"/>
      <c r="E315" s="161"/>
      <c r="F315" s="161"/>
      <c r="G315" s="162"/>
    </row>
    <row r="316" spans="1:7" ht="15" customHeight="1">
      <c r="A316" s="163" t="str">
        <f>A66</f>
        <v xml:space="preserve">Porcentaje de sujetos obligados verificados en la  Dimensión Unidades de Transparencia </v>
      </c>
      <c r="B316" s="164"/>
      <c r="C316" s="164"/>
      <c r="D316" s="164"/>
      <c r="E316" s="164"/>
      <c r="F316" s="164"/>
      <c r="G316" s="165"/>
    </row>
    <row r="317" spans="1:7" ht="15" customHeight="1">
      <c r="A317" s="7" t="s">
        <v>113</v>
      </c>
      <c r="B317" s="166"/>
      <c r="C317" s="167"/>
      <c r="D317" s="167"/>
      <c r="E317" s="167"/>
      <c r="F317" s="167"/>
      <c r="G317" s="168"/>
    </row>
    <row r="318" spans="1:7" ht="15" customHeight="1">
      <c r="A318" s="7" t="s">
        <v>100</v>
      </c>
      <c r="B318" s="166"/>
      <c r="C318" s="167"/>
      <c r="D318" s="167"/>
      <c r="E318" s="167"/>
      <c r="F318" s="167"/>
      <c r="G318" s="168"/>
    </row>
    <row r="319" spans="1:7" ht="15" customHeight="1">
      <c r="A319" s="7" t="s">
        <v>114</v>
      </c>
      <c r="B319" s="160" t="s">
        <v>86</v>
      </c>
      <c r="C319" s="161"/>
      <c r="D319" s="161"/>
      <c r="E319" s="161"/>
      <c r="F319" s="161"/>
      <c r="G319" s="162"/>
    </row>
    <row r="320" spans="1:7" ht="15" customHeight="1">
      <c r="A320" s="163" t="str">
        <f>A72</f>
        <v>Porcentaje de sujetos obligados verificados en la  Dimensión Acciones de Capacitación</v>
      </c>
      <c r="B320" s="164"/>
      <c r="C320" s="164"/>
      <c r="D320" s="164"/>
      <c r="E320" s="164"/>
      <c r="F320" s="164"/>
      <c r="G320" s="165"/>
    </row>
    <row r="321" spans="1:7" ht="15" customHeight="1">
      <c r="A321" s="7" t="s">
        <v>113</v>
      </c>
      <c r="B321" s="166"/>
      <c r="C321" s="167"/>
      <c r="D321" s="167"/>
      <c r="E321" s="167"/>
      <c r="F321" s="167"/>
      <c r="G321" s="168"/>
    </row>
    <row r="322" spans="1:7" ht="15" customHeight="1">
      <c r="A322" s="7" t="s">
        <v>100</v>
      </c>
      <c r="B322" s="166"/>
      <c r="C322" s="167"/>
      <c r="D322" s="167"/>
      <c r="E322" s="167"/>
      <c r="F322" s="167"/>
      <c r="G322" s="168"/>
    </row>
    <row r="323" spans="1:7" ht="15" customHeight="1">
      <c r="A323" s="7" t="s">
        <v>114</v>
      </c>
      <c r="B323" s="160" t="s">
        <v>86</v>
      </c>
      <c r="C323" s="161"/>
      <c r="D323" s="161"/>
      <c r="E323" s="161"/>
      <c r="F323" s="161"/>
      <c r="G323" s="162"/>
    </row>
    <row r="324" spans="1:7" ht="15" customHeight="1">
      <c r="A324" s="163" t="str">
        <f>A78</f>
        <v xml:space="preserve">Porcentaje de actualización de Sujetos Obligados federales </v>
      </c>
      <c r="B324" s="164"/>
      <c r="C324" s="164"/>
      <c r="D324" s="164"/>
      <c r="E324" s="164"/>
      <c r="F324" s="164"/>
      <c r="G324" s="165"/>
    </row>
    <row r="325" spans="1:7" ht="15" customHeight="1">
      <c r="A325" s="7" t="s">
        <v>113</v>
      </c>
      <c r="B325" s="166"/>
      <c r="C325" s="167"/>
      <c r="D325" s="167"/>
      <c r="E325" s="167"/>
      <c r="F325" s="167"/>
      <c r="G325" s="168"/>
    </row>
    <row r="326" spans="1:7" ht="15" customHeight="1">
      <c r="A326" s="7" t="s">
        <v>100</v>
      </c>
      <c r="B326" s="166"/>
      <c r="C326" s="167"/>
      <c r="D326" s="167"/>
      <c r="E326" s="167"/>
      <c r="F326" s="167"/>
      <c r="G326" s="168"/>
    </row>
    <row r="327" spans="1:7" ht="15" customHeight="1">
      <c r="A327" s="7" t="s">
        <v>114</v>
      </c>
      <c r="B327" s="160" t="s">
        <v>86</v>
      </c>
      <c r="C327" s="161"/>
      <c r="D327" s="161"/>
      <c r="E327" s="161"/>
      <c r="F327" s="161"/>
      <c r="G327" s="162"/>
    </row>
    <row r="328" spans="1:7" ht="15" customHeight="1">
      <c r="A328" s="163" t="str">
        <f>A84</f>
        <v>Porcentaje de atención</v>
      </c>
      <c r="B328" s="164"/>
      <c r="C328" s="164"/>
      <c r="D328" s="164"/>
      <c r="E328" s="164"/>
      <c r="F328" s="164"/>
      <c r="G328" s="165"/>
    </row>
    <row r="329" spans="1:7" ht="15" customHeight="1">
      <c r="A329" s="7" t="s">
        <v>113</v>
      </c>
      <c r="B329" s="166"/>
      <c r="C329" s="167"/>
      <c r="D329" s="167"/>
      <c r="E329" s="167"/>
      <c r="F329" s="167"/>
      <c r="G329" s="168"/>
    </row>
    <row r="330" spans="1:7" ht="15" customHeight="1">
      <c r="A330" s="7" t="s">
        <v>100</v>
      </c>
      <c r="B330" s="166"/>
      <c r="C330" s="167"/>
      <c r="D330" s="167"/>
      <c r="E330" s="167"/>
      <c r="F330" s="167"/>
      <c r="G330" s="168"/>
    </row>
    <row r="331" spans="1:7" ht="15" customHeight="1">
      <c r="A331" s="7" t="s">
        <v>114</v>
      </c>
      <c r="B331" s="160" t="s">
        <v>86</v>
      </c>
      <c r="C331" s="161"/>
      <c r="D331" s="161"/>
      <c r="E331" s="161"/>
      <c r="F331" s="161"/>
      <c r="G331" s="162"/>
    </row>
    <row r="332" spans="1:7" ht="15" customHeight="1">
      <c r="A332" s="163" t="str">
        <f>A90</f>
        <v>Porcentaje de generación de productos estadísticos</v>
      </c>
      <c r="B332" s="164"/>
      <c r="C332" s="164"/>
      <c r="D332" s="164"/>
      <c r="E332" s="164"/>
      <c r="F332" s="164"/>
      <c r="G332" s="165"/>
    </row>
    <row r="333" spans="1:7" ht="15" customHeight="1">
      <c r="A333" s="7" t="s">
        <v>113</v>
      </c>
      <c r="B333" s="166"/>
      <c r="C333" s="167"/>
      <c r="D333" s="167"/>
      <c r="E333" s="167"/>
      <c r="F333" s="167"/>
      <c r="G333" s="168"/>
    </row>
    <row r="334" spans="1:7" ht="15" customHeight="1">
      <c r="A334" s="7" t="s">
        <v>100</v>
      </c>
      <c r="B334" s="166"/>
      <c r="C334" s="167"/>
      <c r="D334" s="167"/>
      <c r="E334" s="167"/>
      <c r="F334" s="167"/>
      <c r="G334" s="168"/>
    </row>
    <row r="335" spans="1:7" ht="15" customHeight="1">
      <c r="A335" s="7" t="s">
        <v>114</v>
      </c>
      <c r="B335" s="160" t="s">
        <v>86</v>
      </c>
      <c r="C335" s="161"/>
      <c r="D335" s="161"/>
      <c r="E335" s="161"/>
      <c r="F335" s="161"/>
      <c r="G335" s="162"/>
    </row>
    <row r="336" spans="1:7" ht="15" customHeight="1">
      <c r="A336" s="163" t="str">
        <f>A96</f>
        <v>Grado de inconformidad de los solicitantes con las respuestas recibidas</v>
      </c>
      <c r="B336" s="164"/>
      <c r="C336" s="164"/>
      <c r="D336" s="164"/>
      <c r="E336" s="164"/>
      <c r="F336" s="164"/>
      <c r="G336" s="165"/>
    </row>
    <row r="337" spans="1:7" ht="15" customHeight="1">
      <c r="A337" s="7" t="s">
        <v>113</v>
      </c>
      <c r="B337" s="166"/>
      <c r="C337" s="167"/>
      <c r="D337" s="167"/>
      <c r="E337" s="167"/>
      <c r="F337" s="167"/>
      <c r="G337" s="168"/>
    </row>
    <row r="338" spans="1:7" ht="15" customHeight="1">
      <c r="A338" s="7" t="s">
        <v>100</v>
      </c>
      <c r="B338" s="166"/>
      <c r="C338" s="167"/>
      <c r="D338" s="167"/>
      <c r="E338" s="167"/>
      <c r="F338" s="167"/>
      <c r="G338" s="168"/>
    </row>
    <row r="339" spans="1:7" ht="15" customHeight="1">
      <c r="A339" s="7" t="s">
        <v>114</v>
      </c>
      <c r="B339" s="160"/>
      <c r="C339" s="161"/>
      <c r="D339" s="161"/>
      <c r="E339" s="161"/>
      <c r="F339" s="161"/>
      <c r="G339" s="162"/>
    </row>
    <row r="340" spans="1:7" ht="15" customHeight="1">
      <c r="A340" s="163" t="str">
        <f>A102</f>
        <v xml:space="preserve">Índice de Acceso a la Información Pública </v>
      </c>
      <c r="B340" s="164"/>
      <c r="C340" s="164"/>
      <c r="D340" s="164"/>
      <c r="E340" s="164"/>
      <c r="F340" s="164"/>
      <c r="G340" s="165"/>
    </row>
    <row r="341" spans="1:7" ht="15" customHeight="1">
      <c r="A341" s="7" t="s">
        <v>113</v>
      </c>
      <c r="B341" s="166"/>
      <c r="C341" s="167"/>
      <c r="D341" s="167"/>
      <c r="E341" s="167"/>
      <c r="F341" s="167"/>
      <c r="G341" s="168"/>
    </row>
    <row r="342" spans="1:7" ht="15" customHeight="1">
      <c r="A342" s="7" t="s">
        <v>100</v>
      </c>
      <c r="B342" s="166"/>
      <c r="C342" s="167"/>
      <c r="D342" s="167"/>
      <c r="E342" s="167"/>
      <c r="F342" s="167"/>
      <c r="G342" s="168"/>
    </row>
    <row r="343" spans="1:7" ht="15" customHeight="1">
      <c r="A343" s="7" t="s">
        <v>114</v>
      </c>
      <c r="B343" s="160" t="s">
        <v>86</v>
      </c>
      <c r="C343" s="161"/>
      <c r="D343" s="161"/>
      <c r="E343" s="161"/>
      <c r="F343" s="161"/>
      <c r="G343" s="162"/>
    </row>
    <row r="344" spans="1:7" ht="15" customHeight="1">
      <c r="A344" s="163" t="str">
        <f>A110</f>
        <v xml:space="preserve">Porcentaje de propuestas de ajustes </v>
      </c>
      <c r="B344" s="164"/>
      <c r="C344" s="164"/>
      <c r="D344" s="164"/>
      <c r="E344" s="164"/>
      <c r="F344" s="164"/>
      <c r="G344" s="165"/>
    </row>
    <row r="345" spans="1:7" ht="15" customHeight="1">
      <c r="A345" s="7" t="s">
        <v>113</v>
      </c>
      <c r="B345" s="166"/>
      <c r="C345" s="167"/>
      <c r="D345" s="167"/>
      <c r="E345" s="167"/>
      <c r="F345" s="167"/>
      <c r="G345" s="168"/>
    </row>
    <row r="346" spans="1:7" ht="15" customHeight="1">
      <c r="A346" s="7" t="s">
        <v>100</v>
      </c>
      <c r="B346" s="166"/>
      <c r="C346" s="167"/>
      <c r="D346" s="167"/>
      <c r="E346" s="167"/>
      <c r="F346" s="167"/>
      <c r="G346" s="168"/>
    </row>
    <row r="347" spans="1:7" ht="15" customHeight="1">
      <c r="A347" s="7" t="s">
        <v>114</v>
      </c>
      <c r="B347" s="160" t="s">
        <v>86</v>
      </c>
      <c r="C347" s="161"/>
      <c r="D347" s="161"/>
      <c r="E347" s="161"/>
      <c r="F347" s="161"/>
      <c r="G347" s="162"/>
    </row>
    <row r="348" spans="1:7" ht="15" customHeight="1">
      <c r="A348" s="163" t="str">
        <f>A116</f>
        <v>Porcentaje de herramientas desarrolladas</v>
      </c>
      <c r="B348" s="164"/>
      <c r="C348" s="164"/>
      <c r="D348" s="164"/>
      <c r="E348" s="164"/>
      <c r="F348" s="164"/>
      <c r="G348" s="165"/>
    </row>
    <row r="349" spans="1:7" ht="15" customHeight="1">
      <c r="A349" s="7" t="s">
        <v>113</v>
      </c>
      <c r="B349" s="166"/>
      <c r="C349" s="167"/>
      <c r="D349" s="167"/>
      <c r="E349" s="167"/>
      <c r="F349" s="167"/>
      <c r="G349" s="168"/>
    </row>
    <row r="350" spans="1:7" ht="15" customHeight="1">
      <c r="A350" s="7" t="s">
        <v>100</v>
      </c>
      <c r="B350" s="166"/>
      <c r="C350" s="167"/>
      <c r="D350" s="167"/>
      <c r="E350" s="167"/>
      <c r="F350" s="167"/>
      <c r="G350" s="168"/>
    </row>
    <row r="351" spans="1:7" ht="15" customHeight="1">
      <c r="A351" s="7" t="s">
        <v>114</v>
      </c>
      <c r="B351" s="160" t="s">
        <v>86</v>
      </c>
      <c r="C351" s="161"/>
      <c r="D351" s="161"/>
      <c r="E351" s="161"/>
      <c r="F351" s="161"/>
      <c r="G351" s="162"/>
    </row>
    <row r="352" spans="1:7" ht="15" customHeight="1">
      <c r="A352" s="163" t="str">
        <f>A122</f>
        <v>Porcentaje de cálculo del Índice Global de Cumplimiento de los Portales de Transparencia (IGCPI) de los sujetos obligados del ámbito federal</v>
      </c>
      <c r="B352" s="164"/>
      <c r="C352" s="164"/>
      <c r="D352" s="164"/>
      <c r="E352" s="164"/>
      <c r="F352" s="164"/>
      <c r="G352" s="165"/>
    </row>
    <row r="353" spans="1:7" ht="15" customHeight="1">
      <c r="A353" s="7" t="s">
        <v>113</v>
      </c>
      <c r="B353" s="166"/>
      <c r="C353" s="167"/>
      <c r="D353" s="167"/>
      <c r="E353" s="167"/>
      <c r="F353" s="167"/>
      <c r="G353" s="168"/>
    </row>
    <row r="354" spans="1:7" ht="15" customHeight="1">
      <c r="A354" s="7" t="s">
        <v>100</v>
      </c>
      <c r="B354" s="166"/>
      <c r="C354" s="167"/>
      <c r="D354" s="167"/>
      <c r="E354" s="167"/>
      <c r="F354" s="167"/>
      <c r="G354" s="168"/>
    </row>
    <row r="355" spans="1:7" ht="15" customHeight="1">
      <c r="A355" s="7" t="s">
        <v>114</v>
      </c>
      <c r="B355" s="160" t="s">
        <v>86</v>
      </c>
      <c r="C355" s="161"/>
      <c r="D355" s="161"/>
      <c r="E355" s="161"/>
      <c r="F355" s="161"/>
      <c r="G355" s="162"/>
    </row>
    <row r="356" spans="1:7" ht="15" customHeight="1">
      <c r="A356" s="163" t="str">
        <f>A128</f>
        <v>Porcentaje de herramientas desarrolladas</v>
      </c>
      <c r="B356" s="164"/>
      <c r="C356" s="164"/>
      <c r="D356" s="164"/>
      <c r="E356" s="164"/>
      <c r="F356" s="164"/>
      <c r="G356" s="165"/>
    </row>
    <row r="357" spans="1:7" ht="15" customHeight="1">
      <c r="A357" s="7" t="s">
        <v>113</v>
      </c>
      <c r="B357" s="166"/>
      <c r="C357" s="167"/>
      <c r="D357" s="167"/>
      <c r="E357" s="167"/>
      <c r="F357" s="167"/>
      <c r="G357" s="168"/>
    </row>
    <row r="358" spans="1:7" ht="15" customHeight="1">
      <c r="A358" s="7" t="s">
        <v>100</v>
      </c>
      <c r="B358" s="166"/>
      <c r="C358" s="167"/>
      <c r="D358" s="167"/>
      <c r="E358" s="167"/>
      <c r="F358" s="167"/>
      <c r="G358" s="168"/>
    </row>
    <row r="359" spans="1:7" ht="15" customHeight="1">
      <c r="A359" s="7" t="s">
        <v>114</v>
      </c>
      <c r="B359" s="160" t="s">
        <v>86</v>
      </c>
      <c r="C359" s="161"/>
      <c r="D359" s="161"/>
      <c r="E359" s="161"/>
      <c r="F359" s="161"/>
      <c r="G359" s="162"/>
    </row>
    <row r="360" spans="1:7" ht="15" customHeight="1">
      <c r="A360" s="163" t="str">
        <f>A134</f>
        <v>Porcentaje de cálculo del Índice Global de Calidad de las Respuestas Otorgadas a las Solicitudes de Acceso a la Información (IGCR) por parte de los sujetos obligados del ámbito federal</v>
      </c>
      <c r="B360" s="164"/>
      <c r="C360" s="164"/>
      <c r="D360" s="164"/>
      <c r="E360" s="164"/>
      <c r="F360" s="164"/>
      <c r="G360" s="165"/>
    </row>
    <row r="361" spans="1:7" ht="15" customHeight="1">
      <c r="A361" s="7" t="s">
        <v>113</v>
      </c>
      <c r="B361" s="166"/>
      <c r="C361" s="167"/>
      <c r="D361" s="167"/>
      <c r="E361" s="167"/>
      <c r="F361" s="167"/>
      <c r="G361" s="168"/>
    </row>
    <row r="362" spans="1:7" ht="15" customHeight="1">
      <c r="A362" s="7" t="s">
        <v>100</v>
      </c>
      <c r="B362" s="166"/>
      <c r="C362" s="167"/>
      <c r="D362" s="167"/>
      <c r="E362" s="167"/>
      <c r="F362" s="167"/>
      <c r="G362" s="168"/>
    </row>
    <row r="363" spans="1:7" ht="15" customHeight="1">
      <c r="A363" s="7" t="s">
        <v>114</v>
      </c>
      <c r="B363" s="160" t="s">
        <v>86</v>
      </c>
      <c r="C363" s="161"/>
      <c r="D363" s="161"/>
      <c r="E363" s="161"/>
      <c r="F363" s="161"/>
      <c r="G363" s="162"/>
    </row>
    <row r="364" spans="1:7" ht="15.75">
      <c r="A364" s="163" t="str">
        <f>A140</f>
        <v>Porcentaje de herramientas desarrolladas</v>
      </c>
      <c r="B364" s="164"/>
      <c r="C364" s="164"/>
      <c r="D364" s="164"/>
      <c r="E364" s="164"/>
      <c r="F364" s="164"/>
      <c r="G364" s="165"/>
    </row>
    <row r="365" spans="1:7" ht="15" customHeight="1">
      <c r="A365" s="7" t="s">
        <v>113</v>
      </c>
      <c r="B365" s="166"/>
      <c r="C365" s="167"/>
      <c r="D365" s="167"/>
      <c r="E365" s="167"/>
      <c r="F365" s="167"/>
      <c r="G365" s="168"/>
    </row>
    <row r="366" spans="1:7" ht="15" customHeight="1">
      <c r="A366" s="7" t="s">
        <v>100</v>
      </c>
      <c r="B366" s="166"/>
      <c r="C366" s="167"/>
      <c r="D366" s="167"/>
      <c r="E366" s="167"/>
      <c r="F366" s="167"/>
      <c r="G366" s="168"/>
    </row>
    <row r="367" spans="1:7" ht="15" customHeight="1">
      <c r="A367" s="7" t="s">
        <v>114</v>
      </c>
      <c r="B367" s="160" t="s">
        <v>86</v>
      </c>
      <c r="C367" s="161"/>
      <c r="D367" s="161"/>
      <c r="E367" s="161"/>
      <c r="F367" s="161"/>
      <c r="G367" s="162"/>
    </row>
    <row r="368" spans="1:7" ht="15" customHeight="1">
      <c r="A368" s="163" t="str">
        <f>A146</f>
        <v>Porcentaje de cálculo del Índice Global del Desempeño de las Unidades de Transparencia (IGDUT) de los sujetos obligados del ámbito federal</v>
      </c>
      <c r="B368" s="164"/>
      <c r="C368" s="164"/>
      <c r="D368" s="164"/>
      <c r="E368" s="164"/>
      <c r="F368" s="164"/>
      <c r="G368" s="165"/>
    </row>
    <row r="369" spans="1:7" ht="15" customHeight="1">
      <c r="A369" s="7" t="s">
        <v>113</v>
      </c>
      <c r="B369" s="166"/>
      <c r="C369" s="167"/>
      <c r="D369" s="167"/>
      <c r="E369" s="167"/>
      <c r="F369" s="167"/>
      <c r="G369" s="168"/>
    </row>
    <row r="370" spans="1:7" ht="15" customHeight="1">
      <c r="A370" s="7" t="s">
        <v>100</v>
      </c>
      <c r="B370" s="166"/>
      <c r="C370" s="167"/>
      <c r="D370" s="167"/>
      <c r="E370" s="167"/>
      <c r="F370" s="167"/>
      <c r="G370" s="168"/>
    </row>
    <row r="371" spans="1:7" ht="15" customHeight="1">
      <c r="A371" s="7" t="s">
        <v>114</v>
      </c>
      <c r="B371" s="228"/>
      <c r="C371" s="229"/>
      <c r="D371" s="229"/>
      <c r="E371" s="229"/>
      <c r="F371" s="229"/>
      <c r="G371" s="230"/>
    </row>
    <row r="372" spans="1:7" ht="15" customHeight="1">
      <c r="A372" s="163" t="str">
        <f>A152</f>
        <v>Porcentaje de herramientas desarrolladas</v>
      </c>
      <c r="B372" s="164"/>
      <c r="C372" s="164"/>
      <c r="D372" s="164"/>
      <c r="E372" s="164"/>
      <c r="F372" s="164"/>
      <c r="G372" s="165"/>
    </row>
    <row r="373" spans="1:7" ht="15" customHeight="1">
      <c r="A373" s="7" t="s">
        <v>113</v>
      </c>
      <c r="B373" s="166"/>
      <c r="C373" s="167"/>
      <c r="D373" s="167"/>
      <c r="E373" s="167"/>
      <c r="F373" s="167"/>
      <c r="G373" s="168"/>
    </row>
    <row r="374" spans="1:7" ht="15" customHeight="1">
      <c r="A374" s="7" t="s">
        <v>100</v>
      </c>
      <c r="B374" s="166"/>
      <c r="C374" s="167"/>
      <c r="D374" s="167"/>
      <c r="E374" s="167"/>
      <c r="F374" s="167"/>
      <c r="G374" s="168"/>
    </row>
    <row r="375" spans="1:7" ht="15" customHeight="1">
      <c r="A375" s="7" t="s">
        <v>114</v>
      </c>
      <c r="B375" s="160" t="s">
        <v>86</v>
      </c>
      <c r="C375" s="161"/>
      <c r="D375" s="161"/>
      <c r="E375" s="161"/>
      <c r="F375" s="161"/>
      <c r="G375" s="162"/>
    </row>
    <row r="376" spans="1:7" ht="15" customHeight="1">
      <c r="A376" s="163" t="str">
        <f>A158</f>
        <v>Porcentaje de cálculo del Índice Global de Capacitación (IGCAP) de los sujetos obligados del ámbito federal</v>
      </c>
      <c r="B376" s="164"/>
      <c r="C376" s="164"/>
      <c r="D376" s="164"/>
      <c r="E376" s="164"/>
      <c r="F376" s="164"/>
      <c r="G376" s="165"/>
    </row>
    <row r="377" spans="1:7" ht="15" customHeight="1">
      <c r="A377" s="7" t="s">
        <v>113</v>
      </c>
      <c r="B377" s="166"/>
      <c r="C377" s="167"/>
      <c r="D377" s="167"/>
      <c r="E377" s="167"/>
      <c r="F377" s="167"/>
      <c r="G377" s="168"/>
    </row>
    <row r="378" spans="1:7" ht="15" customHeight="1">
      <c r="A378" s="7" t="s">
        <v>100</v>
      </c>
      <c r="B378" s="166"/>
      <c r="C378" s="167"/>
      <c r="D378" s="167"/>
      <c r="E378" s="167"/>
      <c r="F378" s="167"/>
      <c r="G378" s="168"/>
    </row>
    <row r="379" spans="1:7" ht="15" customHeight="1">
      <c r="A379" s="7" t="s">
        <v>114</v>
      </c>
      <c r="B379" s="160" t="s">
        <v>86</v>
      </c>
      <c r="C379" s="161"/>
      <c r="D379" s="161"/>
      <c r="E379" s="161"/>
      <c r="F379" s="161"/>
      <c r="G379" s="162"/>
    </row>
    <row r="380" spans="1:7" ht="15" customHeight="1">
      <c r="A380" s="163" t="str">
        <f>A164</f>
        <v>Porcentaje de cobertura de seguimiento</v>
      </c>
      <c r="B380" s="164"/>
      <c r="C380" s="164"/>
      <c r="D380" s="164"/>
      <c r="E380" s="164"/>
      <c r="F380" s="164"/>
      <c r="G380" s="165"/>
    </row>
    <row r="381" spans="1:7" ht="15" customHeight="1">
      <c r="A381" s="7" t="s">
        <v>113</v>
      </c>
      <c r="B381" s="166"/>
      <c r="C381" s="167"/>
      <c r="D381" s="167"/>
      <c r="E381" s="167"/>
      <c r="F381" s="167"/>
      <c r="G381" s="168"/>
    </row>
    <row r="382" spans="1:7" ht="15" customHeight="1">
      <c r="A382" s="7" t="s">
        <v>100</v>
      </c>
      <c r="B382" s="166"/>
      <c r="C382" s="167"/>
      <c r="D382" s="167"/>
      <c r="E382" s="167"/>
      <c r="F382" s="167"/>
      <c r="G382" s="168"/>
    </row>
    <row r="383" spans="1:7" ht="15" customHeight="1">
      <c r="A383" s="7" t="s">
        <v>114</v>
      </c>
      <c r="B383" s="160" t="s">
        <v>86</v>
      </c>
      <c r="C383" s="161"/>
      <c r="D383" s="161"/>
      <c r="E383" s="161"/>
      <c r="F383" s="161"/>
      <c r="G383" s="162"/>
    </row>
    <row r="384" spans="1:7" ht="15" customHeight="1">
      <c r="A384" s="163" t="str">
        <f>A170</f>
        <v>Porcentaje de seguimiento</v>
      </c>
      <c r="B384" s="164"/>
      <c r="C384" s="164"/>
      <c r="D384" s="164"/>
      <c r="E384" s="164"/>
      <c r="F384" s="164"/>
      <c r="G384" s="165"/>
    </row>
    <row r="385" spans="1:7" ht="15" customHeight="1">
      <c r="A385" s="7" t="s">
        <v>113</v>
      </c>
      <c r="B385" s="166"/>
      <c r="C385" s="167"/>
      <c r="D385" s="167"/>
      <c r="E385" s="167"/>
      <c r="F385" s="167"/>
      <c r="G385" s="168"/>
    </row>
    <row r="386" spans="1:7" ht="15" customHeight="1">
      <c r="A386" s="7" t="s">
        <v>100</v>
      </c>
      <c r="B386" s="166"/>
      <c r="C386" s="167"/>
      <c r="D386" s="167"/>
      <c r="E386" s="167"/>
      <c r="F386" s="167"/>
      <c r="G386" s="168"/>
    </row>
    <row r="387" spans="1:7" ht="15" customHeight="1">
      <c r="A387" s="7" t="s">
        <v>114</v>
      </c>
      <c r="B387" s="160" t="s">
        <v>86</v>
      </c>
      <c r="C387" s="161"/>
      <c r="D387" s="161"/>
      <c r="E387" s="161"/>
      <c r="F387" s="161"/>
      <c r="G387" s="162"/>
    </row>
    <row r="388" spans="1:7" ht="15" customHeight="1">
      <c r="A388" s="163" t="str">
        <f>A176</f>
        <v>Porcentaje de solicitudes de información atendidas oportunamente por parte de los sujeto obligados</v>
      </c>
      <c r="B388" s="164"/>
      <c r="C388" s="164"/>
      <c r="D388" s="164"/>
      <c r="E388" s="164"/>
      <c r="F388" s="164"/>
      <c r="G388" s="165"/>
    </row>
    <row r="389" spans="1:7" ht="15" customHeight="1">
      <c r="A389" s="7" t="s">
        <v>113</v>
      </c>
      <c r="B389" s="166"/>
      <c r="C389" s="167"/>
      <c r="D389" s="167"/>
      <c r="E389" s="167"/>
      <c r="F389" s="167"/>
      <c r="G389" s="168"/>
    </row>
    <row r="390" spans="1:7" ht="15" customHeight="1">
      <c r="A390" s="7" t="s">
        <v>100</v>
      </c>
      <c r="B390" s="166"/>
      <c r="C390" s="167"/>
      <c r="D390" s="167"/>
      <c r="E390" s="167"/>
      <c r="F390" s="167"/>
      <c r="G390" s="168"/>
    </row>
    <row r="391" spans="1:7" ht="15" customHeight="1">
      <c r="A391" s="7" t="s">
        <v>114</v>
      </c>
      <c r="B391" s="228"/>
      <c r="C391" s="229"/>
      <c r="D391" s="229"/>
      <c r="E391" s="229"/>
      <c r="F391" s="229"/>
      <c r="G391" s="230"/>
    </row>
    <row r="392" spans="1:7" ht="15" customHeight="1">
      <c r="A392" s="163" t="str">
        <f>A182</f>
        <v>Porcentaje de atención de la demanda de reportes estadísticos para la toma de decisiones</v>
      </c>
      <c r="B392" s="164"/>
      <c r="C392" s="164"/>
      <c r="D392" s="164"/>
      <c r="E392" s="164"/>
      <c r="F392" s="164"/>
      <c r="G392" s="165"/>
    </row>
    <row r="393" spans="1:7" ht="15" customHeight="1">
      <c r="A393" s="7" t="s">
        <v>113</v>
      </c>
      <c r="B393" s="166"/>
      <c r="C393" s="167"/>
      <c r="D393" s="167"/>
      <c r="E393" s="167"/>
      <c r="F393" s="167"/>
      <c r="G393" s="168"/>
    </row>
    <row r="394" spans="1:7" ht="15" customHeight="1">
      <c r="A394" s="7" t="s">
        <v>100</v>
      </c>
      <c r="B394" s="166"/>
      <c r="C394" s="167"/>
      <c r="D394" s="167"/>
      <c r="E394" s="167"/>
      <c r="F394" s="167"/>
      <c r="G394" s="168"/>
    </row>
    <row r="395" spans="1:7" ht="15" customHeight="1">
      <c r="A395" s="7" t="s">
        <v>114</v>
      </c>
      <c r="B395" s="160" t="s">
        <v>86</v>
      </c>
      <c r="C395" s="161"/>
      <c r="D395" s="161"/>
      <c r="E395" s="161"/>
      <c r="F395" s="161"/>
      <c r="G395" s="162"/>
    </row>
    <row r="396" spans="1:7" ht="15" customHeight="1">
      <c r="A396" s="163" t="str">
        <f>A188</f>
        <v>Porcentaje de estadísticas de Transparencia y de Acceso a la Información en el ámbito federal</v>
      </c>
      <c r="B396" s="164"/>
      <c r="C396" s="164"/>
      <c r="D396" s="164"/>
      <c r="E396" s="164"/>
      <c r="F396" s="164"/>
      <c r="G396" s="165"/>
    </row>
    <row r="397" spans="1:7" ht="15" customHeight="1">
      <c r="A397" s="7" t="s">
        <v>113</v>
      </c>
      <c r="B397" s="166"/>
      <c r="C397" s="167"/>
      <c r="D397" s="167"/>
      <c r="E397" s="167"/>
      <c r="F397" s="167"/>
      <c r="G397" s="168"/>
    </row>
    <row r="398" spans="1:7" ht="15" customHeight="1">
      <c r="A398" s="7" t="s">
        <v>100</v>
      </c>
      <c r="B398" s="166"/>
      <c r="C398" s="167"/>
      <c r="D398" s="167"/>
      <c r="E398" s="167"/>
      <c r="F398" s="167"/>
      <c r="G398" s="168"/>
    </row>
    <row r="399" spans="1:7" ht="15" customHeight="1">
      <c r="A399" s="7" t="s">
        <v>114</v>
      </c>
      <c r="B399" s="160" t="s">
        <v>86</v>
      </c>
      <c r="C399" s="161"/>
      <c r="D399" s="161"/>
      <c r="E399" s="161"/>
      <c r="F399" s="161"/>
      <c r="G399" s="162"/>
    </row>
    <row r="400" spans="1:7" ht="15" customHeight="1">
      <c r="A400" s="163" t="str">
        <f>A194</f>
        <v>Porcentaje de obtención y procesamiento de los datos necesarios para elaborar el Informe Anual</v>
      </c>
      <c r="B400" s="164"/>
      <c r="C400" s="164"/>
      <c r="D400" s="164"/>
      <c r="E400" s="164"/>
      <c r="F400" s="164"/>
      <c r="G400" s="165"/>
    </row>
    <row r="401" spans="1:7" ht="15" customHeight="1">
      <c r="A401" s="7" t="s">
        <v>113</v>
      </c>
      <c r="B401" s="166"/>
      <c r="C401" s="167"/>
      <c r="D401" s="167"/>
      <c r="E401" s="167"/>
      <c r="F401" s="167"/>
      <c r="G401" s="168"/>
    </row>
    <row r="402" spans="1:7" ht="15" customHeight="1">
      <c r="A402" s="7" t="s">
        <v>100</v>
      </c>
      <c r="B402" s="166"/>
      <c r="C402" s="167"/>
      <c r="D402" s="167"/>
      <c r="E402" s="167"/>
      <c r="F402" s="167"/>
      <c r="G402" s="168"/>
    </row>
    <row r="403" spans="1:7" ht="15" customHeight="1">
      <c r="A403" s="7" t="s">
        <v>114</v>
      </c>
      <c r="B403" s="160" t="s">
        <v>86</v>
      </c>
      <c r="C403" s="161"/>
      <c r="D403" s="161"/>
      <c r="E403" s="161"/>
      <c r="F403" s="161"/>
      <c r="G403" s="162"/>
    </row>
    <row r="404" spans="1:7" ht="15" customHeight="1">
      <c r="A404" s="163" t="str">
        <f>A200</f>
        <v>Actualizaciones mensuales a las bases de datos</v>
      </c>
      <c r="B404" s="164"/>
      <c r="C404" s="164"/>
      <c r="D404" s="164"/>
      <c r="E404" s="164"/>
      <c r="F404" s="164"/>
      <c r="G404" s="165"/>
    </row>
    <row r="405" spans="1:7" ht="15" customHeight="1">
      <c r="A405" s="7" t="s">
        <v>113</v>
      </c>
      <c r="B405" s="166"/>
      <c r="C405" s="167"/>
      <c r="D405" s="167"/>
      <c r="E405" s="167"/>
      <c r="F405" s="167"/>
      <c r="G405" s="168"/>
    </row>
    <row r="406" spans="1:7" ht="15" customHeight="1">
      <c r="A406" s="7" t="s">
        <v>100</v>
      </c>
      <c r="B406" s="166"/>
      <c r="C406" s="167"/>
      <c r="D406" s="167"/>
      <c r="E406" s="167"/>
      <c r="F406" s="167"/>
      <c r="G406" s="168"/>
    </row>
    <row r="407" spans="1:7" ht="15" customHeight="1">
      <c r="A407" s="7" t="s">
        <v>114</v>
      </c>
      <c r="B407" s="160" t="s">
        <v>86</v>
      </c>
      <c r="C407" s="161"/>
      <c r="D407" s="161"/>
      <c r="E407" s="161"/>
      <c r="F407" s="161"/>
      <c r="G407" s="162"/>
    </row>
    <row r="408" spans="1:7" ht="15" customHeight="1">
      <c r="A408" s="172" t="str">
        <f>A206</f>
        <v>Actualizaciones mensuales de los sentidos de resolución por parte del Pleno del INAI de la base de datos de medios de impugnación a partir de la HCOM</v>
      </c>
      <c r="B408" s="173"/>
      <c r="C408" s="173"/>
      <c r="D408" s="173"/>
      <c r="E408" s="173"/>
      <c r="F408" s="173"/>
      <c r="G408" s="174"/>
    </row>
    <row r="409" spans="1:7" ht="15" customHeight="1">
      <c r="A409" s="7" t="s">
        <v>113</v>
      </c>
      <c r="B409" s="231"/>
      <c r="C409" s="232"/>
      <c r="D409" s="232"/>
      <c r="E409" s="232"/>
      <c r="F409" s="232"/>
      <c r="G409" s="233"/>
    </row>
    <row r="410" spans="1:7" ht="15" customHeight="1">
      <c r="A410" s="7" t="s">
        <v>100</v>
      </c>
      <c r="B410" s="102"/>
      <c r="C410" s="103"/>
      <c r="D410" s="103"/>
      <c r="E410" s="103"/>
      <c r="F410" s="103"/>
      <c r="G410" s="104"/>
    </row>
    <row r="411" spans="1:7" ht="15" customHeight="1">
      <c r="A411" s="7" t="s">
        <v>114</v>
      </c>
      <c r="B411" s="178"/>
      <c r="C411" s="179"/>
      <c r="D411" s="179"/>
      <c r="E411" s="179"/>
      <c r="F411" s="179"/>
      <c r="G411" s="180"/>
    </row>
    <row r="412" spans="1:7" ht="15" customHeight="1">
      <c r="A412" s="234"/>
      <c r="B412" s="234"/>
      <c r="C412" s="234"/>
      <c r="D412" s="234"/>
      <c r="E412" s="234"/>
      <c r="F412" s="234"/>
      <c r="G412" s="234"/>
    </row>
  </sheetData>
  <mergeCells count="398">
    <mergeCell ref="A364:G364"/>
    <mergeCell ref="A408:G408"/>
    <mergeCell ref="B365:G365"/>
    <mergeCell ref="B355:G355"/>
    <mergeCell ref="A356:G356"/>
    <mergeCell ref="B357:G357"/>
    <mergeCell ref="B358:G358"/>
    <mergeCell ref="B359:G359"/>
    <mergeCell ref="B385:G385"/>
    <mergeCell ref="B386:G386"/>
    <mergeCell ref="B387:G387"/>
    <mergeCell ref="A388:G388"/>
    <mergeCell ref="B407:G407"/>
    <mergeCell ref="B398:G398"/>
    <mergeCell ref="B399:G399"/>
    <mergeCell ref="A400:G400"/>
    <mergeCell ref="B373:G373"/>
    <mergeCell ref="B374:G374"/>
    <mergeCell ref="B395:G395"/>
    <mergeCell ref="A396:G396"/>
    <mergeCell ref="B375:G375"/>
    <mergeCell ref="B405:G405"/>
    <mergeCell ref="B406:G406"/>
    <mergeCell ref="B389:G389"/>
    <mergeCell ref="B390:G390"/>
    <mergeCell ref="A412:G412"/>
    <mergeCell ref="B366:G366"/>
    <mergeCell ref="B367:G367"/>
    <mergeCell ref="A368:G368"/>
    <mergeCell ref="B369:G369"/>
    <mergeCell ref="B370:G370"/>
    <mergeCell ref="B371:G371"/>
    <mergeCell ref="A376:G376"/>
    <mergeCell ref="B377:G377"/>
    <mergeCell ref="B378:G378"/>
    <mergeCell ref="B379:G379"/>
    <mergeCell ref="A380:G380"/>
    <mergeCell ref="B381:G381"/>
    <mergeCell ref="B382:G382"/>
    <mergeCell ref="B383:G383"/>
    <mergeCell ref="A384:G384"/>
    <mergeCell ref="B402:G402"/>
    <mergeCell ref="B403:G403"/>
    <mergeCell ref="A404:G404"/>
    <mergeCell ref="B391:G391"/>
    <mergeCell ref="B401:G401"/>
    <mergeCell ref="B397:G397"/>
    <mergeCell ref="B409:G409"/>
    <mergeCell ref="B411:G411"/>
    <mergeCell ref="A296:G296"/>
    <mergeCell ref="B297:G297"/>
    <mergeCell ref="B298:G298"/>
    <mergeCell ref="B299:G299"/>
    <mergeCell ref="A300:G300"/>
    <mergeCell ref="B301:G301"/>
    <mergeCell ref="A308:G308"/>
    <mergeCell ref="B309:G309"/>
    <mergeCell ref="B310:G310"/>
    <mergeCell ref="B302:G302"/>
    <mergeCell ref="B303:G303"/>
    <mergeCell ref="A304:G304"/>
    <mergeCell ref="B305:G305"/>
    <mergeCell ref="B306:G306"/>
    <mergeCell ref="B307:G307"/>
    <mergeCell ref="B325:G325"/>
    <mergeCell ref="B354:G354"/>
    <mergeCell ref="A348:G348"/>
    <mergeCell ref="B349:G349"/>
    <mergeCell ref="B242:G242"/>
    <mergeCell ref="B243:G243"/>
    <mergeCell ref="B267:G267"/>
    <mergeCell ref="B270:G270"/>
    <mergeCell ref="B261:G261"/>
    <mergeCell ref="B264:G264"/>
    <mergeCell ref="B263:G263"/>
    <mergeCell ref="A265:G265"/>
    <mergeCell ref="B266:G266"/>
    <mergeCell ref="A268:G268"/>
    <mergeCell ref="B269:G269"/>
    <mergeCell ref="A250:G250"/>
    <mergeCell ref="B252:G252"/>
    <mergeCell ref="B248:G248"/>
    <mergeCell ref="B246:G246"/>
    <mergeCell ref="A244:G244"/>
    <mergeCell ref="B245:G245"/>
    <mergeCell ref="A247:G247"/>
    <mergeCell ref="B249:G249"/>
    <mergeCell ref="A253:G253"/>
    <mergeCell ref="B254:G254"/>
    <mergeCell ref="B255:G255"/>
    <mergeCell ref="B251:G251"/>
    <mergeCell ref="A256:G256"/>
    <mergeCell ref="B236:G236"/>
    <mergeCell ref="B237:G237"/>
    <mergeCell ref="A226:G226"/>
    <mergeCell ref="B227:G227"/>
    <mergeCell ref="B228:G228"/>
    <mergeCell ref="A229:G229"/>
    <mergeCell ref="B230:G230"/>
    <mergeCell ref="B231:G231"/>
    <mergeCell ref="A195:A199"/>
    <mergeCell ref="B195:B199"/>
    <mergeCell ref="C195:C199"/>
    <mergeCell ref="D195:D199"/>
    <mergeCell ref="E195:E199"/>
    <mergeCell ref="B210:G210"/>
    <mergeCell ref="A211:G211"/>
    <mergeCell ref="B212:G212"/>
    <mergeCell ref="B213:G213"/>
    <mergeCell ref="A235:G235"/>
    <mergeCell ref="A201:A205"/>
    <mergeCell ref="B201:B205"/>
    <mergeCell ref="C201:C205"/>
    <mergeCell ref="D201:D205"/>
    <mergeCell ref="E201:E205"/>
    <mergeCell ref="A189:A193"/>
    <mergeCell ref="A232:G232"/>
    <mergeCell ref="B233:G233"/>
    <mergeCell ref="B234:G234"/>
    <mergeCell ref="A207:G207"/>
    <mergeCell ref="A220:G220"/>
    <mergeCell ref="B221:G221"/>
    <mergeCell ref="B222:G222"/>
    <mergeCell ref="A223:G223"/>
    <mergeCell ref="B224:G224"/>
    <mergeCell ref="B225:G225"/>
    <mergeCell ref="A214:G214"/>
    <mergeCell ref="B215:G215"/>
    <mergeCell ref="B216:G216"/>
    <mergeCell ref="A217:G217"/>
    <mergeCell ref="B218:G218"/>
    <mergeCell ref="B219:G219"/>
    <mergeCell ref="A208:G208"/>
    <mergeCell ref="B209:G209"/>
    <mergeCell ref="A171:A175"/>
    <mergeCell ref="B171:B175"/>
    <mergeCell ref="C171:C175"/>
    <mergeCell ref="D171:D175"/>
    <mergeCell ref="E171:E175"/>
    <mergeCell ref="A91:A95"/>
    <mergeCell ref="B91:B95"/>
    <mergeCell ref="C91:C95"/>
    <mergeCell ref="D91:D95"/>
    <mergeCell ref="E91:E95"/>
    <mergeCell ref="A97:A101"/>
    <mergeCell ref="B97:B101"/>
    <mergeCell ref="C97:C101"/>
    <mergeCell ref="D97:D101"/>
    <mergeCell ref="E97:E101"/>
    <mergeCell ref="A105:A109"/>
    <mergeCell ref="B105:B109"/>
    <mergeCell ref="C105:C109"/>
    <mergeCell ref="D105:D109"/>
    <mergeCell ref="E105:E109"/>
    <mergeCell ref="A111:A115"/>
    <mergeCell ref="A123:A127"/>
    <mergeCell ref="B123:B127"/>
    <mergeCell ref="C123:C127"/>
    <mergeCell ref="A41:G41"/>
    <mergeCell ref="A42:E42"/>
    <mergeCell ref="F42:G42"/>
    <mergeCell ref="A73:A77"/>
    <mergeCell ref="B73:B77"/>
    <mergeCell ref="C73:C77"/>
    <mergeCell ref="D73:D77"/>
    <mergeCell ref="E73:E77"/>
    <mergeCell ref="A33:G33"/>
    <mergeCell ref="A34:E34"/>
    <mergeCell ref="F34:G34"/>
    <mergeCell ref="A35:A39"/>
    <mergeCell ref="B35:B39"/>
    <mergeCell ref="C35:C39"/>
    <mergeCell ref="D35:D39"/>
    <mergeCell ref="E35:E39"/>
    <mergeCell ref="A43:A47"/>
    <mergeCell ref="B43:B47"/>
    <mergeCell ref="C43:C47"/>
    <mergeCell ref="D43:D47"/>
    <mergeCell ref="E43:E47"/>
    <mergeCell ref="A49:A53"/>
    <mergeCell ref="B49:B53"/>
    <mergeCell ref="C49:C53"/>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D49:D53"/>
    <mergeCell ref="E49:E53"/>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79:A83"/>
    <mergeCell ref="B79:B83"/>
    <mergeCell ref="C79:C83"/>
    <mergeCell ref="D79:D83"/>
    <mergeCell ref="E79:E83"/>
    <mergeCell ref="A85:A89"/>
    <mergeCell ref="B85:B89"/>
    <mergeCell ref="C85:C89"/>
    <mergeCell ref="D85:D89"/>
    <mergeCell ref="E85:E89"/>
    <mergeCell ref="B111:B115"/>
    <mergeCell ref="C111:C115"/>
    <mergeCell ref="D111:D115"/>
    <mergeCell ref="E111:E115"/>
    <mergeCell ref="A103:G103"/>
    <mergeCell ref="A104:E104"/>
    <mergeCell ref="F104:G104"/>
    <mergeCell ref="A117:A121"/>
    <mergeCell ref="B117:B121"/>
    <mergeCell ref="C117:C121"/>
    <mergeCell ref="D117:D121"/>
    <mergeCell ref="E117:E121"/>
    <mergeCell ref="A129:A133"/>
    <mergeCell ref="B129:B133"/>
    <mergeCell ref="C129:C133"/>
    <mergeCell ref="D129:D133"/>
    <mergeCell ref="E129:E133"/>
    <mergeCell ref="D123:D127"/>
    <mergeCell ref="E123:E127"/>
    <mergeCell ref="A135:A139"/>
    <mergeCell ref="B135:B139"/>
    <mergeCell ref="C135:C139"/>
    <mergeCell ref="D135:D139"/>
    <mergeCell ref="E135:E139"/>
    <mergeCell ref="A153:A157"/>
    <mergeCell ref="B153:B157"/>
    <mergeCell ref="C153:C157"/>
    <mergeCell ref="D153:D157"/>
    <mergeCell ref="E153:E157"/>
    <mergeCell ref="A141:A145"/>
    <mergeCell ref="B141:B145"/>
    <mergeCell ref="C141:C145"/>
    <mergeCell ref="D141:D145"/>
    <mergeCell ref="E141:E145"/>
    <mergeCell ref="A147:A151"/>
    <mergeCell ref="B147:B151"/>
    <mergeCell ref="C147:C151"/>
    <mergeCell ref="D147:D151"/>
    <mergeCell ref="E147:E151"/>
    <mergeCell ref="A159:A163"/>
    <mergeCell ref="B159:B163"/>
    <mergeCell ref="C159:C163"/>
    <mergeCell ref="D159:D163"/>
    <mergeCell ref="E159:E163"/>
    <mergeCell ref="A165:A169"/>
    <mergeCell ref="B165:B169"/>
    <mergeCell ref="C165:C169"/>
    <mergeCell ref="D165:D169"/>
    <mergeCell ref="E165:E169"/>
    <mergeCell ref="B275:G275"/>
    <mergeCell ref="B257:G257"/>
    <mergeCell ref="A271:G271"/>
    <mergeCell ref="B272:G272"/>
    <mergeCell ref="B273:G273"/>
    <mergeCell ref="A274:G274"/>
    <mergeCell ref="A177:A181"/>
    <mergeCell ref="B177:B181"/>
    <mergeCell ref="C177:C181"/>
    <mergeCell ref="D177:D181"/>
    <mergeCell ref="E177:E181"/>
    <mergeCell ref="A183:A187"/>
    <mergeCell ref="B183:B187"/>
    <mergeCell ref="C183:C187"/>
    <mergeCell ref="D183:D187"/>
    <mergeCell ref="E183:E187"/>
    <mergeCell ref="A238:G238"/>
    <mergeCell ref="B239:G239"/>
    <mergeCell ref="B240:G240"/>
    <mergeCell ref="A241:G241"/>
    <mergeCell ref="B189:B193"/>
    <mergeCell ref="C189:C193"/>
    <mergeCell ref="D189:D193"/>
    <mergeCell ref="E189:E193"/>
    <mergeCell ref="B258:G258"/>
    <mergeCell ref="A259:G259"/>
    <mergeCell ref="B260:G260"/>
    <mergeCell ref="A262:G262"/>
    <mergeCell ref="B276:G276"/>
    <mergeCell ref="B279:G279"/>
    <mergeCell ref="A295:G295"/>
    <mergeCell ref="A277:G277"/>
    <mergeCell ref="B278:G278"/>
    <mergeCell ref="A280:G280"/>
    <mergeCell ref="B284:G284"/>
    <mergeCell ref="A283:G283"/>
    <mergeCell ref="B287:G287"/>
    <mergeCell ref="B285:G285"/>
    <mergeCell ref="A286:G286"/>
    <mergeCell ref="B288:G288"/>
    <mergeCell ref="A289:G289"/>
    <mergeCell ref="B290:G290"/>
    <mergeCell ref="B291:G291"/>
    <mergeCell ref="B282:G282"/>
    <mergeCell ref="B293:G293"/>
    <mergeCell ref="A292:G292"/>
    <mergeCell ref="B294:G294"/>
    <mergeCell ref="B281:G281"/>
    <mergeCell ref="B350:G350"/>
    <mergeCell ref="A372:G372"/>
    <mergeCell ref="A336:G336"/>
    <mergeCell ref="B337:G337"/>
    <mergeCell ref="B326:G326"/>
    <mergeCell ref="B327:G327"/>
    <mergeCell ref="A328:G328"/>
    <mergeCell ref="B329:G329"/>
    <mergeCell ref="B330:G330"/>
    <mergeCell ref="A332:G332"/>
    <mergeCell ref="B333:G333"/>
    <mergeCell ref="B351:G351"/>
    <mergeCell ref="A352:G352"/>
    <mergeCell ref="B353:G353"/>
    <mergeCell ref="B338:G338"/>
    <mergeCell ref="B339:G339"/>
    <mergeCell ref="B331:G331"/>
    <mergeCell ref="B347:G347"/>
    <mergeCell ref="B345:G345"/>
    <mergeCell ref="B346:G346"/>
    <mergeCell ref="A360:G360"/>
    <mergeCell ref="B361:G361"/>
    <mergeCell ref="B362:G362"/>
    <mergeCell ref="B363:G363"/>
    <mergeCell ref="B311:G311"/>
    <mergeCell ref="A312:G312"/>
    <mergeCell ref="B313:G313"/>
    <mergeCell ref="A324:G324"/>
    <mergeCell ref="A392:G392"/>
    <mergeCell ref="B393:G393"/>
    <mergeCell ref="B394:G394"/>
    <mergeCell ref="A320:G320"/>
    <mergeCell ref="B321:G321"/>
    <mergeCell ref="B322:G322"/>
    <mergeCell ref="B323:G323"/>
    <mergeCell ref="B314:G314"/>
    <mergeCell ref="B315:G315"/>
    <mergeCell ref="A316:G316"/>
    <mergeCell ref="B317:G317"/>
    <mergeCell ref="B318:G318"/>
    <mergeCell ref="B319:G319"/>
    <mergeCell ref="A340:G340"/>
    <mergeCell ref="B341:G341"/>
    <mergeCell ref="B342:G342"/>
    <mergeCell ref="B343:G343"/>
    <mergeCell ref="A344:G344"/>
    <mergeCell ref="B334:G334"/>
    <mergeCell ref="B335:G335"/>
  </mergeCells>
  <conditionalFormatting sqref="D40">
    <cfRule type="cellIs" dxfId="29" priority="17" operator="equal">
      <formula>"Seleccionar"</formula>
    </cfRule>
  </conditionalFormatting>
  <dataValidations count="1">
    <dataValidation type="list" allowBlank="1" showInputMessage="1" showErrorMessage="1" sqref="D40">
      <formula1>#REF!</formula1>
    </dataValidation>
  </dataValidations>
  <printOptions horizontalCentered="1"/>
  <pageMargins left="0.55118110236220474" right="0.55118110236220474" top="0.78740157480314965" bottom="0.78740157480314965" header="0.51181102362204722" footer="0.51181102362204722"/>
  <pageSetup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'C:\Users\diana.zamudio\Desktop\Nueva carpeta\[SAI_DGE_MIR 2018 OK.xlsx]Catálogos'!#REF!</xm:f>
          </x14:formula1>
          <xm:sqref>D32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5"/>
  <sheetViews>
    <sheetView showGridLines="0" zoomScaleNormal="100" workbookViewId="0">
      <selection sqref="A1:C1"/>
    </sheetView>
  </sheetViews>
  <sheetFormatPr baseColWidth="10" defaultColWidth="11.42578125" defaultRowHeight="15"/>
  <cols>
    <col min="1" max="1" width="45.7109375" style="51" customWidth="1"/>
    <col min="2" max="3" width="39.7109375" style="51" customWidth="1"/>
    <col min="4" max="4" width="20.7109375" style="51" customWidth="1"/>
    <col min="5" max="6" width="30.7109375" style="51" customWidth="1"/>
    <col min="7" max="7" width="15.28515625" style="51" customWidth="1"/>
    <col min="8" max="16384" width="11.42578125" style="51"/>
  </cols>
  <sheetData>
    <row r="1" spans="1:7" ht="18" customHeight="1" thickBot="1">
      <c r="A1" s="199" t="s">
        <v>0</v>
      </c>
      <c r="B1" s="199"/>
      <c r="C1" s="199"/>
      <c r="D1" s="200" t="str">
        <f>DGE!D1</f>
        <v>Primer Trimestre 2019</v>
      </c>
      <c r="E1" s="200"/>
      <c r="F1" s="200"/>
      <c r="G1" s="200"/>
    </row>
    <row r="2" spans="1:7" ht="18" customHeight="1" thickTop="1">
      <c r="A2" s="235"/>
      <c r="B2" s="235"/>
      <c r="C2" s="235"/>
      <c r="D2" s="235"/>
      <c r="E2" s="235"/>
      <c r="F2" s="235"/>
      <c r="G2" s="235"/>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105</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36" t="s">
        <v>40</v>
      </c>
      <c r="B10" s="236"/>
      <c r="C10" s="236"/>
      <c r="D10" s="236"/>
      <c r="E10" s="236"/>
      <c r="F10" s="236"/>
      <c r="G10" s="236"/>
    </row>
    <row r="11" spans="1:7" ht="33.950000000000003" customHeight="1">
      <c r="A11" s="212" t="s">
        <v>85</v>
      </c>
      <c r="B11" s="212"/>
      <c r="C11" s="212"/>
      <c r="D11" s="212"/>
      <c r="E11" s="212"/>
      <c r="F11" s="212"/>
      <c r="G11" s="212"/>
    </row>
    <row r="12" spans="1:7" ht="18" customHeight="1">
      <c r="A12" s="236" t="s">
        <v>104</v>
      </c>
      <c r="B12" s="236"/>
      <c r="C12" s="236"/>
      <c r="D12" s="236"/>
      <c r="E12" s="236"/>
      <c r="F12" s="236"/>
      <c r="G12" s="236"/>
    </row>
    <row r="13" spans="1:7" ht="18" customHeight="1">
      <c r="A13" s="237" t="s">
        <v>196</v>
      </c>
      <c r="B13" s="237"/>
      <c r="C13" s="237"/>
      <c r="D13" s="237"/>
      <c r="E13" s="237"/>
      <c r="F13" s="237"/>
      <c r="G13" s="237"/>
    </row>
    <row r="14" spans="1:7" ht="18" customHeight="1">
      <c r="A14" s="181" t="s">
        <v>5</v>
      </c>
      <c r="B14" s="182"/>
      <c r="C14" s="182"/>
      <c r="D14" s="182"/>
      <c r="E14" s="182"/>
      <c r="F14" s="182"/>
      <c r="G14" s="183"/>
    </row>
    <row r="15" spans="1:7" ht="18" customHeight="1">
      <c r="A15" s="236" t="s">
        <v>6</v>
      </c>
      <c r="B15" s="236"/>
      <c r="C15" s="237" t="s">
        <v>38</v>
      </c>
      <c r="D15" s="237"/>
      <c r="E15" s="237"/>
      <c r="F15" s="237"/>
      <c r="G15" s="237"/>
    </row>
    <row r="16" spans="1:7" ht="18" customHeight="1">
      <c r="A16" s="236" t="s">
        <v>7</v>
      </c>
      <c r="B16" s="236"/>
      <c r="C16" s="237" t="s">
        <v>43</v>
      </c>
      <c r="D16" s="237"/>
      <c r="E16" s="237"/>
      <c r="F16" s="237"/>
      <c r="G16" s="237"/>
    </row>
    <row r="17" spans="1:7" s="59" customFormat="1" ht="18" customHeight="1">
      <c r="A17" s="236" t="s">
        <v>8</v>
      </c>
      <c r="B17" s="236"/>
      <c r="C17" s="237" t="s">
        <v>45</v>
      </c>
      <c r="D17" s="237"/>
      <c r="E17" s="237"/>
      <c r="F17" s="237"/>
      <c r="G17" s="237"/>
    </row>
    <row r="18" spans="1:7" s="59" customFormat="1" ht="18" customHeight="1">
      <c r="A18" s="236" t="s">
        <v>9</v>
      </c>
      <c r="B18" s="236"/>
      <c r="C18" s="237" t="s">
        <v>44</v>
      </c>
      <c r="D18" s="237"/>
      <c r="E18" s="237"/>
      <c r="F18" s="237"/>
      <c r="G18" s="237"/>
    </row>
    <row r="19" spans="1:7" s="59" customFormat="1" ht="16.5" customHeight="1">
      <c r="A19" s="202" t="s">
        <v>10</v>
      </c>
      <c r="B19" s="203"/>
      <c r="C19" s="203"/>
      <c r="D19" s="203"/>
      <c r="E19" s="203"/>
      <c r="F19" s="203"/>
      <c r="G19" s="204"/>
    </row>
    <row r="20" spans="1:7" s="59" customFormat="1" ht="16.5" customHeight="1">
      <c r="A20" s="238"/>
      <c r="B20" s="239"/>
      <c r="C20" s="218" t="s">
        <v>11</v>
      </c>
      <c r="D20" s="219"/>
      <c r="E20" s="15" t="s">
        <v>12</v>
      </c>
      <c r="F20" s="15" t="s">
        <v>13</v>
      </c>
      <c r="G20" s="16" t="s">
        <v>14</v>
      </c>
    </row>
    <row r="21" spans="1:7" s="59" customFormat="1" ht="16.5" customHeight="1">
      <c r="A21" s="238"/>
      <c r="B21" s="239"/>
      <c r="C21" s="220" t="s">
        <v>15</v>
      </c>
      <c r="D21" s="221"/>
      <c r="E21" s="17" t="s">
        <v>15</v>
      </c>
      <c r="F21" s="17" t="s">
        <v>15</v>
      </c>
      <c r="G21" s="18" t="s">
        <v>16</v>
      </c>
    </row>
    <row r="22" spans="1:7" s="59" customFormat="1" ht="16.5" customHeight="1">
      <c r="A22" s="190" t="s">
        <v>54</v>
      </c>
      <c r="B22" s="190"/>
      <c r="C22" s="222">
        <f>'E001'!B20</f>
        <v>370.95998900000001</v>
      </c>
      <c r="D22" s="222"/>
      <c r="E22" s="19">
        <f>'E001'!C20</f>
        <v>84.804981999999995</v>
      </c>
      <c r="F22" s="19">
        <f>'E001'!D20</f>
        <v>73.666840890000003</v>
      </c>
      <c r="G22" s="20">
        <f>F22/C22*100</f>
        <v>19.858433004751895</v>
      </c>
    </row>
    <row r="23" spans="1:7" s="59" customFormat="1" ht="16.5" customHeight="1">
      <c r="A23" s="190" t="s">
        <v>17</v>
      </c>
      <c r="B23" s="190"/>
      <c r="C23" s="224">
        <f>'E001'!B21</f>
        <v>369.18041496999996</v>
      </c>
      <c r="D23" s="224"/>
      <c r="E23" s="43">
        <f>'E001'!C21</f>
        <v>83.634907969999986</v>
      </c>
      <c r="F23" s="19">
        <f>'E001'!D21</f>
        <v>73.666840890000003</v>
      </c>
      <c r="G23" s="20">
        <f>F23/C23*100</f>
        <v>19.954157344989781</v>
      </c>
    </row>
    <row r="24" spans="1:7" s="59" customFormat="1" ht="16.5" customHeight="1">
      <c r="A24" s="202" t="s">
        <v>18</v>
      </c>
      <c r="B24" s="203"/>
      <c r="C24" s="203"/>
      <c r="D24" s="203"/>
      <c r="E24" s="203"/>
      <c r="F24" s="203"/>
      <c r="G24" s="204"/>
    </row>
    <row r="25" spans="1:7" s="59" customFormat="1" ht="16.5" customHeight="1">
      <c r="A25" s="195" t="s">
        <v>197</v>
      </c>
      <c r="B25" s="196"/>
      <c r="C25" s="196"/>
      <c r="D25" s="196"/>
      <c r="E25" s="196"/>
      <c r="F25" s="196"/>
      <c r="G25" s="197"/>
    </row>
    <row r="26" spans="1:7" s="59" customFormat="1" ht="16.5" customHeight="1">
      <c r="A26" s="198" t="s">
        <v>19</v>
      </c>
      <c r="B26" s="198"/>
      <c r="C26" s="198"/>
      <c r="D26" s="198"/>
      <c r="E26" s="198"/>
      <c r="F26" s="198" t="s">
        <v>20</v>
      </c>
      <c r="G26" s="198"/>
    </row>
    <row r="27" spans="1:7" s="59" customFormat="1" ht="15.75">
      <c r="A27" s="190" t="s">
        <v>21</v>
      </c>
      <c r="B27" s="190" t="s">
        <v>22</v>
      </c>
      <c r="C27" s="190" t="s">
        <v>29</v>
      </c>
      <c r="D27" s="190" t="s">
        <v>23</v>
      </c>
      <c r="E27" s="190" t="s">
        <v>24</v>
      </c>
      <c r="F27" s="35" t="s">
        <v>25</v>
      </c>
      <c r="G27" s="23">
        <v>63</v>
      </c>
    </row>
    <row r="28" spans="1:7" s="59" customFormat="1" ht="15.75">
      <c r="A28" s="190"/>
      <c r="B28" s="190"/>
      <c r="C28" s="190"/>
      <c r="D28" s="190"/>
      <c r="E28" s="190"/>
      <c r="F28" s="31" t="s">
        <v>33</v>
      </c>
      <c r="G28" s="25">
        <v>63</v>
      </c>
    </row>
    <row r="29" spans="1:7" s="59" customFormat="1" ht="15.75">
      <c r="A29" s="190"/>
      <c r="B29" s="190"/>
      <c r="C29" s="190"/>
      <c r="D29" s="190"/>
      <c r="E29" s="190"/>
      <c r="F29" s="35" t="s">
        <v>26</v>
      </c>
      <c r="G29" s="23" t="s">
        <v>52</v>
      </c>
    </row>
    <row r="30" spans="1:7" s="59" customFormat="1" ht="15.75">
      <c r="A30" s="190"/>
      <c r="B30" s="190"/>
      <c r="C30" s="190"/>
      <c r="D30" s="190"/>
      <c r="E30" s="190"/>
      <c r="F30" s="31">
        <v>62.65</v>
      </c>
      <c r="G30" s="25" t="s">
        <v>52</v>
      </c>
    </row>
    <row r="31" spans="1:7" s="59" customFormat="1" ht="15.75">
      <c r="A31" s="190"/>
      <c r="B31" s="190"/>
      <c r="C31" s="190"/>
      <c r="D31" s="190"/>
      <c r="E31" s="190"/>
      <c r="F31" s="35" t="s">
        <v>27</v>
      </c>
      <c r="G31" s="25" t="s">
        <v>52</v>
      </c>
    </row>
    <row r="32" spans="1:7" s="59" customFormat="1" ht="210">
      <c r="A32" s="58" t="s">
        <v>508</v>
      </c>
      <c r="B32" s="58" t="s">
        <v>169</v>
      </c>
      <c r="C32" s="58" t="s">
        <v>107</v>
      </c>
      <c r="D32" s="84" t="s">
        <v>53</v>
      </c>
      <c r="E32" s="84" t="s">
        <v>58</v>
      </c>
      <c r="F32" s="31" t="s">
        <v>198</v>
      </c>
      <c r="G32" s="25" t="s">
        <v>52</v>
      </c>
    </row>
    <row r="33" spans="1:7" ht="15.75">
      <c r="A33" s="195" t="s">
        <v>199</v>
      </c>
      <c r="B33" s="196"/>
      <c r="C33" s="196"/>
      <c r="D33" s="196"/>
      <c r="E33" s="196"/>
      <c r="F33" s="196"/>
      <c r="G33" s="197"/>
    </row>
    <row r="34" spans="1:7" ht="15.75">
      <c r="A34" s="198" t="s">
        <v>19</v>
      </c>
      <c r="B34" s="198"/>
      <c r="C34" s="198"/>
      <c r="D34" s="198"/>
      <c r="E34" s="198"/>
      <c r="F34" s="198" t="s">
        <v>20</v>
      </c>
      <c r="G34" s="198"/>
    </row>
    <row r="35" spans="1:7" ht="15.75">
      <c r="A35" s="190" t="s">
        <v>21</v>
      </c>
      <c r="B35" s="190" t="s">
        <v>22</v>
      </c>
      <c r="C35" s="190" t="s">
        <v>29</v>
      </c>
      <c r="D35" s="190" t="s">
        <v>23</v>
      </c>
      <c r="E35" s="190" t="s">
        <v>24</v>
      </c>
      <c r="F35" s="35" t="s">
        <v>25</v>
      </c>
      <c r="G35" s="23">
        <v>87</v>
      </c>
    </row>
    <row r="36" spans="1:7" ht="15.75">
      <c r="A36" s="190"/>
      <c r="B36" s="190"/>
      <c r="C36" s="190"/>
      <c r="D36" s="190"/>
      <c r="E36" s="190"/>
      <c r="F36" s="31" t="s">
        <v>33</v>
      </c>
      <c r="G36" s="25">
        <v>87</v>
      </c>
    </row>
    <row r="37" spans="1:7" ht="15.75">
      <c r="A37" s="190"/>
      <c r="B37" s="190"/>
      <c r="C37" s="190"/>
      <c r="D37" s="190"/>
      <c r="E37" s="190"/>
      <c r="F37" s="31" t="s">
        <v>26</v>
      </c>
      <c r="G37" s="23" t="s">
        <v>52</v>
      </c>
    </row>
    <row r="38" spans="1:7" ht="31.5">
      <c r="A38" s="190"/>
      <c r="B38" s="190"/>
      <c r="C38" s="190"/>
      <c r="D38" s="190"/>
      <c r="E38" s="190"/>
      <c r="F38" s="31" t="s">
        <v>34</v>
      </c>
      <c r="G38" s="25" t="s">
        <v>52</v>
      </c>
    </row>
    <row r="39" spans="1:7" ht="15.75">
      <c r="A39" s="190"/>
      <c r="B39" s="190"/>
      <c r="C39" s="190"/>
      <c r="D39" s="190"/>
      <c r="E39" s="190"/>
      <c r="F39" s="31" t="s">
        <v>27</v>
      </c>
      <c r="G39" s="25" t="s">
        <v>52</v>
      </c>
    </row>
    <row r="40" spans="1:7" s="45" customFormat="1" ht="90">
      <c r="A40" s="32" t="s">
        <v>509</v>
      </c>
      <c r="B40" s="32" t="s">
        <v>510</v>
      </c>
      <c r="C40" s="32" t="s">
        <v>511</v>
      </c>
      <c r="D40" s="84" t="s">
        <v>53</v>
      </c>
      <c r="E40" s="84" t="s">
        <v>58</v>
      </c>
      <c r="F40" s="31" t="s">
        <v>36</v>
      </c>
      <c r="G40" s="25" t="s">
        <v>52</v>
      </c>
    </row>
    <row r="41" spans="1:7" ht="15.75">
      <c r="A41" s="195" t="s">
        <v>200</v>
      </c>
      <c r="B41" s="196"/>
      <c r="C41" s="196"/>
      <c r="D41" s="196"/>
      <c r="E41" s="196"/>
      <c r="F41" s="196"/>
      <c r="G41" s="197"/>
    </row>
    <row r="42" spans="1:7" ht="15.75">
      <c r="A42" s="198" t="s">
        <v>19</v>
      </c>
      <c r="B42" s="198"/>
      <c r="C42" s="198"/>
      <c r="D42" s="198"/>
      <c r="E42" s="198"/>
      <c r="F42" s="198" t="s">
        <v>20</v>
      </c>
      <c r="G42" s="198"/>
    </row>
    <row r="43" spans="1:7" ht="15.75">
      <c r="A43" s="190" t="s">
        <v>21</v>
      </c>
      <c r="B43" s="190" t="s">
        <v>22</v>
      </c>
      <c r="C43" s="190" t="s">
        <v>29</v>
      </c>
      <c r="D43" s="190" t="s">
        <v>23</v>
      </c>
      <c r="E43" s="190" t="s">
        <v>24</v>
      </c>
      <c r="F43" s="31" t="s">
        <v>25</v>
      </c>
      <c r="G43" s="23">
        <v>87</v>
      </c>
    </row>
    <row r="44" spans="1:7" ht="15.75">
      <c r="A44" s="190"/>
      <c r="B44" s="190"/>
      <c r="C44" s="190"/>
      <c r="D44" s="190"/>
      <c r="E44" s="190"/>
      <c r="F44" s="31" t="s">
        <v>33</v>
      </c>
      <c r="G44" s="25">
        <v>87</v>
      </c>
    </row>
    <row r="45" spans="1:7" ht="15.75">
      <c r="A45" s="190"/>
      <c r="B45" s="190"/>
      <c r="C45" s="190"/>
      <c r="D45" s="190"/>
      <c r="E45" s="190"/>
      <c r="F45" s="31" t="s">
        <v>26</v>
      </c>
      <c r="G45" s="23" t="s">
        <v>52</v>
      </c>
    </row>
    <row r="46" spans="1:7" ht="31.5">
      <c r="A46" s="190"/>
      <c r="B46" s="190"/>
      <c r="C46" s="190"/>
      <c r="D46" s="190"/>
      <c r="E46" s="190"/>
      <c r="F46" s="31" t="s">
        <v>34</v>
      </c>
      <c r="G46" s="25" t="s">
        <v>52</v>
      </c>
    </row>
    <row r="47" spans="1:7" ht="15.75">
      <c r="A47" s="190"/>
      <c r="B47" s="190"/>
      <c r="C47" s="190"/>
      <c r="D47" s="190"/>
      <c r="E47" s="190"/>
      <c r="F47" s="31" t="s">
        <v>27</v>
      </c>
      <c r="G47" s="25" t="s">
        <v>52</v>
      </c>
    </row>
    <row r="48" spans="1:7" s="59" customFormat="1" ht="255">
      <c r="A48" s="32" t="s">
        <v>512</v>
      </c>
      <c r="B48" s="87" t="s">
        <v>513</v>
      </c>
      <c r="C48" s="32" t="s">
        <v>514</v>
      </c>
      <c r="D48" s="41" t="s">
        <v>75</v>
      </c>
      <c r="E48" s="84" t="s">
        <v>58</v>
      </c>
      <c r="F48" s="31" t="s">
        <v>36</v>
      </c>
      <c r="G48" s="25" t="s">
        <v>52</v>
      </c>
    </row>
    <row r="49" spans="1:7" s="59" customFormat="1" ht="15.75">
      <c r="A49" s="191" t="s">
        <v>21</v>
      </c>
      <c r="B49" s="191" t="s">
        <v>22</v>
      </c>
      <c r="C49" s="191" t="s">
        <v>29</v>
      </c>
      <c r="D49" s="191" t="s">
        <v>23</v>
      </c>
      <c r="E49" s="191" t="s">
        <v>24</v>
      </c>
      <c r="F49" s="31" t="s">
        <v>25</v>
      </c>
      <c r="G49" s="23">
        <v>80</v>
      </c>
    </row>
    <row r="50" spans="1:7" s="59" customFormat="1" ht="15.75">
      <c r="A50" s="191"/>
      <c r="B50" s="191"/>
      <c r="C50" s="191"/>
      <c r="D50" s="191"/>
      <c r="E50" s="191"/>
      <c r="F50" s="31" t="s">
        <v>33</v>
      </c>
      <c r="G50" s="25">
        <v>80</v>
      </c>
    </row>
    <row r="51" spans="1:7" s="59" customFormat="1" ht="15.75">
      <c r="A51" s="191"/>
      <c r="B51" s="191"/>
      <c r="C51" s="191"/>
      <c r="D51" s="191"/>
      <c r="E51" s="191"/>
      <c r="F51" s="31" t="s">
        <v>26</v>
      </c>
      <c r="G51" s="23" t="s">
        <v>52</v>
      </c>
    </row>
    <row r="52" spans="1:7" s="59" customFormat="1" ht="31.5">
      <c r="A52" s="191"/>
      <c r="B52" s="191"/>
      <c r="C52" s="191"/>
      <c r="D52" s="191"/>
      <c r="E52" s="191"/>
      <c r="F52" s="31" t="s">
        <v>34</v>
      </c>
      <c r="G52" s="25" t="s">
        <v>52</v>
      </c>
    </row>
    <row r="53" spans="1:7" s="59" customFormat="1" ht="15.75">
      <c r="A53" s="191"/>
      <c r="B53" s="191"/>
      <c r="C53" s="191"/>
      <c r="D53" s="191"/>
      <c r="E53" s="191"/>
      <c r="F53" s="31" t="s">
        <v>27</v>
      </c>
      <c r="G53" s="25" t="s">
        <v>52</v>
      </c>
    </row>
    <row r="54" spans="1:7" s="45" customFormat="1" ht="180">
      <c r="A54" s="80" t="s">
        <v>515</v>
      </c>
      <c r="B54" s="80" t="s">
        <v>513</v>
      </c>
      <c r="C54" s="32" t="s">
        <v>516</v>
      </c>
      <c r="D54" s="41" t="s">
        <v>75</v>
      </c>
      <c r="E54" s="84" t="s">
        <v>58</v>
      </c>
      <c r="F54" s="31" t="s">
        <v>36</v>
      </c>
      <c r="G54" s="25" t="s">
        <v>52</v>
      </c>
    </row>
    <row r="55" spans="1:7" s="59" customFormat="1" ht="15.75">
      <c r="A55" s="191" t="s">
        <v>21</v>
      </c>
      <c r="B55" s="191" t="s">
        <v>22</v>
      </c>
      <c r="C55" s="191" t="s">
        <v>29</v>
      </c>
      <c r="D55" s="191" t="s">
        <v>23</v>
      </c>
      <c r="E55" s="191" t="s">
        <v>24</v>
      </c>
      <c r="F55" s="31" t="s">
        <v>25</v>
      </c>
      <c r="G55" s="23">
        <v>87</v>
      </c>
    </row>
    <row r="56" spans="1:7" s="59" customFormat="1" ht="15.75">
      <c r="A56" s="191"/>
      <c r="B56" s="191"/>
      <c r="C56" s="191"/>
      <c r="D56" s="191"/>
      <c r="E56" s="191"/>
      <c r="F56" s="31" t="s">
        <v>33</v>
      </c>
      <c r="G56" s="25">
        <v>87</v>
      </c>
    </row>
    <row r="57" spans="1:7" s="59" customFormat="1" ht="15.75">
      <c r="A57" s="191"/>
      <c r="B57" s="191"/>
      <c r="C57" s="191"/>
      <c r="D57" s="191"/>
      <c r="E57" s="191"/>
      <c r="F57" s="31" t="s">
        <v>26</v>
      </c>
      <c r="G57" s="23" t="s">
        <v>52</v>
      </c>
    </row>
    <row r="58" spans="1:7" s="59" customFormat="1" ht="31.5">
      <c r="A58" s="191"/>
      <c r="B58" s="191"/>
      <c r="C58" s="191"/>
      <c r="D58" s="191"/>
      <c r="E58" s="191"/>
      <c r="F58" s="31" t="s">
        <v>34</v>
      </c>
      <c r="G58" s="25" t="s">
        <v>52</v>
      </c>
    </row>
    <row r="59" spans="1:7" s="59" customFormat="1" ht="15.75">
      <c r="A59" s="191"/>
      <c r="B59" s="191"/>
      <c r="C59" s="191"/>
      <c r="D59" s="191"/>
      <c r="E59" s="191"/>
      <c r="F59" s="31" t="s">
        <v>27</v>
      </c>
      <c r="G59" s="25" t="s">
        <v>52</v>
      </c>
    </row>
    <row r="60" spans="1:7" s="45" customFormat="1" ht="75">
      <c r="A60" s="80" t="s">
        <v>517</v>
      </c>
      <c r="B60" s="80" t="s">
        <v>518</v>
      </c>
      <c r="C60" s="32" t="s">
        <v>519</v>
      </c>
      <c r="D60" s="41" t="s">
        <v>49</v>
      </c>
      <c r="E60" s="84" t="s">
        <v>235</v>
      </c>
      <c r="F60" s="31" t="s">
        <v>36</v>
      </c>
      <c r="G60" s="25" t="s">
        <v>52</v>
      </c>
    </row>
    <row r="61" spans="1:7" ht="15.75">
      <c r="A61" s="243" t="s">
        <v>201</v>
      </c>
      <c r="B61" s="244"/>
      <c r="C61" s="244"/>
      <c r="D61" s="244"/>
      <c r="E61" s="244"/>
      <c r="F61" s="244"/>
      <c r="G61" s="245"/>
    </row>
    <row r="62" spans="1:7" ht="15.75">
      <c r="A62" s="240" t="s">
        <v>19</v>
      </c>
      <c r="B62" s="241"/>
      <c r="C62" s="241"/>
      <c r="D62" s="241"/>
      <c r="E62" s="242"/>
      <c r="F62" s="240" t="s">
        <v>20</v>
      </c>
      <c r="G62" s="242"/>
    </row>
    <row r="63" spans="1:7" s="59" customFormat="1" ht="15.75">
      <c r="A63" s="191" t="s">
        <v>21</v>
      </c>
      <c r="B63" s="191" t="s">
        <v>22</v>
      </c>
      <c r="C63" s="191" t="s">
        <v>29</v>
      </c>
      <c r="D63" s="191" t="s">
        <v>23</v>
      </c>
      <c r="E63" s="191" t="s">
        <v>24</v>
      </c>
      <c r="F63" s="31" t="s">
        <v>25</v>
      </c>
      <c r="G63" s="23">
        <v>95</v>
      </c>
    </row>
    <row r="64" spans="1:7" s="59" customFormat="1" ht="15.75">
      <c r="A64" s="191"/>
      <c r="B64" s="191"/>
      <c r="C64" s="191"/>
      <c r="D64" s="191"/>
      <c r="E64" s="191"/>
      <c r="F64" s="31" t="s">
        <v>33</v>
      </c>
      <c r="G64" s="25">
        <v>95</v>
      </c>
    </row>
    <row r="65" spans="1:7" s="59" customFormat="1" ht="15.75">
      <c r="A65" s="191"/>
      <c r="B65" s="191"/>
      <c r="C65" s="191"/>
      <c r="D65" s="191"/>
      <c r="E65" s="191"/>
      <c r="F65" s="31" t="s">
        <v>26</v>
      </c>
      <c r="G65" s="23" t="s">
        <v>52</v>
      </c>
    </row>
    <row r="66" spans="1:7" s="59" customFormat="1" ht="31.5">
      <c r="A66" s="191"/>
      <c r="B66" s="191"/>
      <c r="C66" s="191"/>
      <c r="D66" s="191"/>
      <c r="E66" s="191"/>
      <c r="F66" s="31" t="s">
        <v>34</v>
      </c>
      <c r="G66" s="25" t="s">
        <v>52</v>
      </c>
    </row>
    <row r="67" spans="1:7" s="59" customFormat="1" ht="15.75">
      <c r="A67" s="191"/>
      <c r="B67" s="191"/>
      <c r="C67" s="191"/>
      <c r="D67" s="191"/>
      <c r="E67" s="191"/>
      <c r="F67" s="31" t="s">
        <v>27</v>
      </c>
      <c r="G67" s="25" t="s">
        <v>52</v>
      </c>
    </row>
    <row r="68" spans="1:7" s="45" customFormat="1" ht="210">
      <c r="A68" s="32" t="s">
        <v>520</v>
      </c>
      <c r="B68" s="80" t="s">
        <v>521</v>
      </c>
      <c r="C68" s="32" t="s">
        <v>522</v>
      </c>
      <c r="D68" s="84" t="s">
        <v>49</v>
      </c>
      <c r="E68" s="84" t="s">
        <v>337</v>
      </c>
      <c r="F68" s="31" t="s">
        <v>36</v>
      </c>
      <c r="G68" s="25" t="s">
        <v>52</v>
      </c>
    </row>
    <row r="69" spans="1:7" s="59" customFormat="1" ht="15.75">
      <c r="A69" s="191" t="s">
        <v>21</v>
      </c>
      <c r="B69" s="191" t="s">
        <v>22</v>
      </c>
      <c r="C69" s="191" t="s">
        <v>29</v>
      </c>
      <c r="D69" s="191" t="s">
        <v>23</v>
      </c>
      <c r="E69" s="191" t="s">
        <v>24</v>
      </c>
      <c r="F69" s="31" t="s">
        <v>25</v>
      </c>
      <c r="G69" s="23">
        <v>95</v>
      </c>
    </row>
    <row r="70" spans="1:7" s="59" customFormat="1" ht="15.75">
      <c r="A70" s="191"/>
      <c r="B70" s="191"/>
      <c r="C70" s="191"/>
      <c r="D70" s="191"/>
      <c r="E70" s="191"/>
      <c r="F70" s="31" t="s">
        <v>33</v>
      </c>
      <c r="G70" s="25">
        <v>95</v>
      </c>
    </row>
    <row r="71" spans="1:7" s="59" customFormat="1" ht="15.75">
      <c r="A71" s="191"/>
      <c r="B71" s="191"/>
      <c r="C71" s="191"/>
      <c r="D71" s="191"/>
      <c r="E71" s="191"/>
      <c r="F71" s="31" t="s">
        <v>26</v>
      </c>
      <c r="G71" s="23" t="s">
        <v>52</v>
      </c>
    </row>
    <row r="72" spans="1:7" s="59" customFormat="1" ht="31.5">
      <c r="A72" s="191"/>
      <c r="B72" s="191"/>
      <c r="C72" s="191"/>
      <c r="D72" s="191"/>
      <c r="E72" s="191"/>
      <c r="F72" s="31" t="s">
        <v>34</v>
      </c>
      <c r="G72" s="25" t="s">
        <v>52</v>
      </c>
    </row>
    <row r="73" spans="1:7" s="59" customFormat="1" ht="15.75">
      <c r="A73" s="191"/>
      <c r="B73" s="191"/>
      <c r="C73" s="191"/>
      <c r="D73" s="191"/>
      <c r="E73" s="191"/>
      <c r="F73" s="31" t="s">
        <v>27</v>
      </c>
      <c r="G73" s="25" t="s">
        <v>52</v>
      </c>
    </row>
    <row r="74" spans="1:7" s="45" customFormat="1" ht="165">
      <c r="A74" s="32" t="s">
        <v>523</v>
      </c>
      <c r="B74" s="80" t="s">
        <v>524</v>
      </c>
      <c r="C74" s="32" t="s">
        <v>525</v>
      </c>
      <c r="D74" s="84" t="s">
        <v>49</v>
      </c>
      <c r="E74" s="84" t="s">
        <v>337</v>
      </c>
      <c r="F74" s="31" t="s">
        <v>36</v>
      </c>
      <c r="G74" s="25" t="s">
        <v>52</v>
      </c>
    </row>
    <row r="75" spans="1:7" s="59" customFormat="1" ht="15.75">
      <c r="A75" s="191" t="s">
        <v>21</v>
      </c>
      <c r="B75" s="191" t="s">
        <v>22</v>
      </c>
      <c r="C75" s="191" t="s">
        <v>29</v>
      </c>
      <c r="D75" s="191" t="s">
        <v>23</v>
      </c>
      <c r="E75" s="191" t="s">
        <v>24</v>
      </c>
      <c r="F75" s="31" t="s">
        <v>25</v>
      </c>
      <c r="G75" s="23">
        <v>87</v>
      </c>
    </row>
    <row r="76" spans="1:7" s="59" customFormat="1" ht="15.75">
      <c r="A76" s="191"/>
      <c r="B76" s="191"/>
      <c r="C76" s="191"/>
      <c r="D76" s="191"/>
      <c r="E76" s="191"/>
      <c r="F76" s="31" t="s">
        <v>33</v>
      </c>
      <c r="G76" s="25">
        <v>87</v>
      </c>
    </row>
    <row r="77" spans="1:7" s="59" customFormat="1" ht="15.75">
      <c r="A77" s="191"/>
      <c r="B77" s="191"/>
      <c r="C77" s="191"/>
      <c r="D77" s="191"/>
      <c r="E77" s="191"/>
      <c r="F77" s="31" t="s">
        <v>26</v>
      </c>
      <c r="G77" s="23">
        <v>87</v>
      </c>
    </row>
    <row r="78" spans="1:7" s="59" customFormat="1" ht="31.5">
      <c r="A78" s="191"/>
      <c r="B78" s="191"/>
      <c r="C78" s="191"/>
      <c r="D78" s="191"/>
      <c r="E78" s="191"/>
      <c r="F78" s="31" t="s">
        <v>34</v>
      </c>
      <c r="G78" s="25">
        <v>87</v>
      </c>
    </row>
    <row r="79" spans="1:7" s="59" customFormat="1" ht="15.75">
      <c r="A79" s="191"/>
      <c r="B79" s="191"/>
      <c r="C79" s="191"/>
      <c r="D79" s="191"/>
      <c r="E79" s="191"/>
      <c r="F79" s="31" t="s">
        <v>27</v>
      </c>
      <c r="G79" s="25">
        <f>26/26*100</f>
        <v>100</v>
      </c>
    </row>
    <row r="80" spans="1:7" s="45" customFormat="1" ht="195">
      <c r="A80" s="32" t="s">
        <v>526</v>
      </c>
      <c r="B80" s="80" t="s">
        <v>527</v>
      </c>
      <c r="C80" s="32" t="s">
        <v>528</v>
      </c>
      <c r="D80" s="84" t="s">
        <v>49</v>
      </c>
      <c r="E80" s="84" t="s">
        <v>59</v>
      </c>
      <c r="F80" s="31" t="s">
        <v>36</v>
      </c>
      <c r="G80" s="25">
        <f>(G79/G77)*100</f>
        <v>114.94252873563218</v>
      </c>
    </row>
    <row r="81" spans="1:7" s="59" customFormat="1" ht="15.75">
      <c r="A81" s="191" t="s">
        <v>21</v>
      </c>
      <c r="B81" s="191" t="s">
        <v>22</v>
      </c>
      <c r="C81" s="191" t="s">
        <v>29</v>
      </c>
      <c r="D81" s="191" t="s">
        <v>23</v>
      </c>
      <c r="E81" s="191" t="s">
        <v>24</v>
      </c>
      <c r="F81" s="31" t="s">
        <v>25</v>
      </c>
      <c r="G81" s="23">
        <v>100</v>
      </c>
    </row>
    <row r="82" spans="1:7" s="59" customFormat="1" ht="15.75">
      <c r="A82" s="191"/>
      <c r="B82" s="191"/>
      <c r="C82" s="191"/>
      <c r="D82" s="191"/>
      <c r="E82" s="191"/>
      <c r="F82" s="31" t="s">
        <v>33</v>
      </c>
      <c r="G82" s="25">
        <v>100</v>
      </c>
    </row>
    <row r="83" spans="1:7" s="59" customFormat="1" ht="15.75">
      <c r="A83" s="191"/>
      <c r="B83" s="191"/>
      <c r="C83" s="191"/>
      <c r="D83" s="191"/>
      <c r="E83" s="191"/>
      <c r="F83" s="31" t="s">
        <v>26</v>
      </c>
      <c r="G83" s="23">
        <v>87</v>
      </c>
    </row>
    <row r="84" spans="1:7" s="59" customFormat="1" ht="31.5">
      <c r="A84" s="191"/>
      <c r="B84" s="191"/>
      <c r="C84" s="191"/>
      <c r="D84" s="191"/>
      <c r="E84" s="191"/>
      <c r="F84" s="31" t="s">
        <v>34</v>
      </c>
      <c r="G84" s="25">
        <v>87</v>
      </c>
    </row>
    <row r="85" spans="1:7" s="59" customFormat="1" ht="15.75">
      <c r="A85" s="191"/>
      <c r="B85" s="191"/>
      <c r="C85" s="191"/>
      <c r="D85" s="191"/>
      <c r="E85" s="191"/>
      <c r="F85" s="31" t="s">
        <v>27</v>
      </c>
      <c r="G85" s="110">
        <f>17/17*100</f>
        <v>100</v>
      </c>
    </row>
    <row r="86" spans="1:7" s="45" customFormat="1" ht="150">
      <c r="A86" s="122" t="s">
        <v>529</v>
      </c>
      <c r="B86" s="122" t="s">
        <v>530</v>
      </c>
      <c r="C86" s="122" t="s">
        <v>531</v>
      </c>
      <c r="D86" s="114" t="s">
        <v>49</v>
      </c>
      <c r="E86" s="114" t="s">
        <v>59</v>
      </c>
      <c r="F86" s="129" t="s">
        <v>36</v>
      </c>
      <c r="G86" s="110">
        <f>(G85/G83)*100</f>
        <v>114.94252873563218</v>
      </c>
    </row>
    <row r="87" spans="1:7" s="59" customFormat="1" ht="15.75">
      <c r="A87" s="191" t="s">
        <v>21</v>
      </c>
      <c r="B87" s="191" t="s">
        <v>22</v>
      </c>
      <c r="C87" s="191" t="s">
        <v>29</v>
      </c>
      <c r="D87" s="191" t="s">
        <v>23</v>
      </c>
      <c r="E87" s="191" t="s">
        <v>24</v>
      </c>
      <c r="F87" s="31" t="s">
        <v>25</v>
      </c>
      <c r="G87" s="23">
        <v>95</v>
      </c>
    </row>
    <row r="88" spans="1:7" s="59" customFormat="1" ht="15.75">
      <c r="A88" s="191"/>
      <c r="B88" s="191"/>
      <c r="C88" s="191"/>
      <c r="D88" s="191"/>
      <c r="E88" s="191"/>
      <c r="F88" s="31" t="s">
        <v>33</v>
      </c>
      <c r="G88" s="25">
        <v>95</v>
      </c>
    </row>
    <row r="89" spans="1:7" s="59" customFormat="1" ht="15.75">
      <c r="A89" s="191"/>
      <c r="B89" s="191"/>
      <c r="C89" s="191"/>
      <c r="D89" s="191"/>
      <c r="E89" s="191"/>
      <c r="F89" s="31" t="s">
        <v>26</v>
      </c>
      <c r="G89" s="23">
        <v>87</v>
      </c>
    </row>
    <row r="90" spans="1:7" s="59" customFormat="1" ht="31.5">
      <c r="A90" s="191"/>
      <c r="B90" s="191"/>
      <c r="C90" s="191"/>
      <c r="D90" s="191"/>
      <c r="E90" s="191"/>
      <c r="F90" s="31" t="s">
        <v>34</v>
      </c>
      <c r="G90" s="25">
        <v>87</v>
      </c>
    </row>
    <row r="91" spans="1:7" s="59" customFormat="1" ht="15.75">
      <c r="A91" s="191"/>
      <c r="B91" s="191"/>
      <c r="C91" s="191"/>
      <c r="D91" s="191"/>
      <c r="E91" s="191"/>
      <c r="F91" s="31" t="s">
        <v>27</v>
      </c>
      <c r="G91" s="25">
        <f>10/10*100</f>
        <v>100</v>
      </c>
    </row>
    <row r="92" spans="1:7" s="45" customFormat="1" ht="120">
      <c r="A92" s="80" t="s">
        <v>532</v>
      </c>
      <c r="B92" s="80" t="s">
        <v>533</v>
      </c>
      <c r="C92" s="80" t="s">
        <v>534</v>
      </c>
      <c r="D92" s="84" t="s">
        <v>49</v>
      </c>
      <c r="E92" s="84" t="s">
        <v>59</v>
      </c>
      <c r="F92" s="31" t="s">
        <v>36</v>
      </c>
      <c r="G92" s="25">
        <f>(G91/G89)*100</f>
        <v>114.94252873563218</v>
      </c>
    </row>
    <row r="93" spans="1:7" s="59" customFormat="1" ht="15.75">
      <c r="A93" s="191" t="s">
        <v>21</v>
      </c>
      <c r="B93" s="191" t="s">
        <v>22</v>
      </c>
      <c r="C93" s="191" t="s">
        <v>29</v>
      </c>
      <c r="D93" s="191" t="s">
        <v>23</v>
      </c>
      <c r="E93" s="191" t="s">
        <v>24</v>
      </c>
      <c r="F93" s="31" t="s">
        <v>25</v>
      </c>
      <c r="G93" s="23">
        <v>87</v>
      </c>
    </row>
    <row r="94" spans="1:7" s="59" customFormat="1" ht="15.75">
      <c r="A94" s="191"/>
      <c r="B94" s="191"/>
      <c r="C94" s="191"/>
      <c r="D94" s="191"/>
      <c r="E94" s="191"/>
      <c r="F94" s="31" t="s">
        <v>33</v>
      </c>
      <c r="G94" s="25">
        <v>87</v>
      </c>
    </row>
    <row r="95" spans="1:7" s="59" customFormat="1" ht="15.75">
      <c r="A95" s="191"/>
      <c r="B95" s="191"/>
      <c r="C95" s="191"/>
      <c r="D95" s="191"/>
      <c r="E95" s="191"/>
      <c r="F95" s="31" t="s">
        <v>26</v>
      </c>
      <c r="G95" s="23">
        <v>87</v>
      </c>
    </row>
    <row r="96" spans="1:7" s="59" customFormat="1" ht="31.5">
      <c r="A96" s="191"/>
      <c r="B96" s="191"/>
      <c r="C96" s="191"/>
      <c r="D96" s="191"/>
      <c r="E96" s="191"/>
      <c r="F96" s="31" t="s">
        <v>34</v>
      </c>
      <c r="G96" s="25">
        <v>87</v>
      </c>
    </row>
    <row r="97" spans="1:7" s="59" customFormat="1" ht="15.75">
      <c r="A97" s="191"/>
      <c r="B97" s="191"/>
      <c r="C97" s="191"/>
      <c r="D97" s="191"/>
      <c r="E97" s="191"/>
      <c r="F97" s="31" t="s">
        <v>27</v>
      </c>
      <c r="G97" s="25">
        <f>1/1*100</f>
        <v>100</v>
      </c>
    </row>
    <row r="98" spans="1:7" s="45" customFormat="1" ht="75">
      <c r="A98" s="80" t="s">
        <v>535</v>
      </c>
      <c r="B98" s="80" t="s">
        <v>536</v>
      </c>
      <c r="C98" s="80" t="s">
        <v>537</v>
      </c>
      <c r="D98" s="84" t="s">
        <v>49</v>
      </c>
      <c r="E98" s="84" t="s">
        <v>59</v>
      </c>
      <c r="F98" s="31" t="s">
        <v>36</v>
      </c>
      <c r="G98" s="25">
        <f>(G97/G95)*100</f>
        <v>114.94252873563218</v>
      </c>
    </row>
    <row r="99" spans="1:7" s="59" customFormat="1" ht="15.75">
      <c r="A99" s="191" t="s">
        <v>21</v>
      </c>
      <c r="B99" s="191" t="s">
        <v>22</v>
      </c>
      <c r="C99" s="191" t="s">
        <v>29</v>
      </c>
      <c r="D99" s="191" t="s">
        <v>23</v>
      </c>
      <c r="E99" s="191" t="s">
        <v>24</v>
      </c>
      <c r="F99" s="31" t="s">
        <v>25</v>
      </c>
      <c r="G99" s="23">
        <v>87</v>
      </c>
    </row>
    <row r="100" spans="1:7" s="59" customFormat="1" ht="15.75">
      <c r="A100" s="191"/>
      <c r="B100" s="191"/>
      <c r="C100" s="191"/>
      <c r="D100" s="191"/>
      <c r="E100" s="191"/>
      <c r="F100" s="31" t="s">
        <v>33</v>
      </c>
      <c r="G100" s="25">
        <v>87</v>
      </c>
    </row>
    <row r="101" spans="1:7" s="59" customFormat="1" ht="15.75">
      <c r="A101" s="191"/>
      <c r="B101" s="191"/>
      <c r="C101" s="191"/>
      <c r="D101" s="191"/>
      <c r="E101" s="191"/>
      <c r="F101" s="31" t="s">
        <v>26</v>
      </c>
      <c r="G101" s="23" t="s">
        <v>52</v>
      </c>
    </row>
    <row r="102" spans="1:7" s="59" customFormat="1" ht="31.5">
      <c r="A102" s="191"/>
      <c r="B102" s="191"/>
      <c r="C102" s="191"/>
      <c r="D102" s="191"/>
      <c r="E102" s="191"/>
      <c r="F102" s="31" t="s">
        <v>34</v>
      </c>
      <c r="G102" s="25" t="s">
        <v>52</v>
      </c>
    </row>
    <row r="103" spans="1:7" s="59" customFormat="1" ht="15.75">
      <c r="A103" s="191"/>
      <c r="B103" s="191"/>
      <c r="C103" s="191"/>
      <c r="D103" s="191"/>
      <c r="E103" s="191"/>
      <c r="F103" s="31" t="s">
        <v>27</v>
      </c>
      <c r="G103" s="25" t="s">
        <v>52</v>
      </c>
    </row>
    <row r="104" spans="1:7" s="45" customFormat="1" ht="150">
      <c r="A104" s="80" t="s">
        <v>538</v>
      </c>
      <c r="B104" s="80" t="s">
        <v>539</v>
      </c>
      <c r="C104" s="80" t="s">
        <v>540</v>
      </c>
      <c r="D104" s="84" t="s">
        <v>49</v>
      </c>
      <c r="E104" s="84" t="s">
        <v>337</v>
      </c>
      <c r="F104" s="31" t="s">
        <v>36</v>
      </c>
      <c r="G104" s="25" t="s">
        <v>52</v>
      </c>
    </row>
    <row r="105" spans="1:7" s="59" customFormat="1" ht="15.75">
      <c r="A105" s="191" t="s">
        <v>21</v>
      </c>
      <c r="B105" s="191" t="s">
        <v>22</v>
      </c>
      <c r="C105" s="191" t="s">
        <v>29</v>
      </c>
      <c r="D105" s="191" t="s">
        <v>23</v>
      </c>
      <c r="E105" s="191" t="s">
        <v>24</v>
      </c>
      <c r="F105" s="31" t="s">
        <v>25</v>
      </c>
      <c r="G105" s="23">
        <v>87</v>
      </c>
    </row>
    <row r="106" spans="1:7" s="59" customFormat="1" ht="15.75">
      <c r="A106" s="191"/>
      <c r="B106" s="191"/>
      <c r="C106" s="191"/>
      <c r="D106" s="191"/>
      <c r="E106" s="191"/>
      <c r="F106" s="31" t="s">
        <v>33</v>
      </c>
      <c r="G106" s="25">
        <v>87</v>
      </c>
    </row>
    <row r="107" spans="1:7" s="59" customFormat="1" ht="15.75">
      <c r="A107" s="191"/>
      <c r="B107" s="191"/>
      <c r="C107" s="191"/>
      <c r="D107" s="191"/>
      <c r="E107" s="191"/>
      <c r="F107" s="31" t="s">
        <v>26</v>
      </c>
      <c r="G107" s="23" t="s">
        <v>52</v>
      </c>
    </row>
    <row r="108" spans="1:7" s="59" customFormat="1" ht="31.5">
      <c r="A108" s="191"/>
      <c r="B108" s="191"/>
      <c r="C108" s="191"/>
      <c r="D108" s="191"/>
      <c r="E108" s="191"/>
      <c r="F108" s="31" t="s">
        <v>34</v>
      </c>
      <c r="G108" s="25" t="s">
        <v>52</v>
      </c>
    </row>
    <row r="109" spans="1:7" s="59" customFormat="1" ht="15.75">
      <c r="A109" s="191"/>
      <c r="B109" s="191"/>
      <c r="C109" s="191"/>
      <c r="D109" s="191"/>
      <c r="E109" s="191"/>
      <c r="F109" s="31" t="s">
        <v>27</v>
      </c>
      <c r="G109" s="25" t="s">
        <v>52</v>
      </c>
    </row>
    <row r="110" spans="1:7" s="45" customFormat="1" ht="180">
      <c r="A110" s="80" t="s">
        <v>541</v>
      </c>
      <c r="B110" s="80" t="s">
        <v>542</v>
      </c>
      <c r="C110" s="80" t="s">
        <v>543</v>
      </c>
      <c r="D110" s="84" t="s">
        <v>49</v>
      </c>
      <c r="E110" s="84" t="s">
        <v>337</v>
      </c>
      <c r="F110" s="31" t="s">
        <v>36</v>
      </c>
      <c r="G110" s="25" t="s">
        <v>52</v>
      </c>
    </row>
    <row r="111" spans="1:7" s="59" customFormat="1" ht="16.5" customHeight="1">
      <c r="A111" s="191" t="s">
        <v>21</v>
      </c>
      <c r="B111" s="191" t="s">
        <v>22</v>
      </c>
      <c r="C111" s="191" t="s">
        <v>29</v>
      </c>
      <c r="D111" s="191" t="s">
        <v>23</v>
      </c>
      <c r="E111" s="246" t="s">
        <v>24</v>
      </c>
      <c r="F111" s="31" t="s">
        <v>25</v>
      </c>
      <c r="G111" s="23">
        <v>95</v>
      </c>
    </row>
    <row r="112" spans="1:7" s="59" customFormat="1" ht="15.75">
      <c r="A112" s="191"/>
      <c r="B112" s="191"/>
      <c r="C112" s="191"/>
      <c r="D112" s="191"/>
      <c r="E112" s="247"/>
      <c r="F112" s="31" t="s">
        <v>33</v>
      </c>
      <c r="G112" s="25">
        <v>95</v>
      </c>
    </row>
    <row r="113" spans="1:7" s="59" customFormat="1" ht="15.75">
      <c r="A113" s="191"/>
      <c r="B113" s="191"/>
      <c r="C113" s="191"/>
      <c r="D113" s="191"/>
      <c r="E113" s="247"/>
      <c r="F113" s="31" t="s">
        <v>26</v>
      </c>
      <c r="G113" s="23">
        <v>87</v>
      </c>
    </row>
    <row r="114" spans="1:7" s="59" customFormat="1" ht="31.5">
      <c r="A114" s="191"/>
      <c r="B114" s="191"/>
      <c r="C114" s="191"/>
      <c r="D114" s="191"/>
      <c r="E114" s="247"/>
      <c r="F114" s="31" t="s">
        <v>34</v>
      </c>
      <c r="G114" s="25">
        <v>87</v>
      </c>
    </row>
    <row r="115" spans="1:7" s="59" customFormat="1" ht="15.75">
      <c r="A115" s="191"/>
      <c r="B115" s="191"/>
      <c r="C115" s="191"/>
      <c r="D115" s="191"/>
      <c r="E115" s="248"/>
      <c r="F115" s="31" t="s">
        <v>27</v>
      </c>
      <c r="G115" s="25">
        <f>2/2*100</f>
        <v>100</v>
      </c>
    </row>
    <row r="116" spans="1:7" s="45" customFormat="1" ht="120">
      <c r="A116" s="80" t="s">
        <v>544</v>
      </c>
      <c r="B116" s="80" t="s">
        <v>545</v>
      </c>
      <c r="C116" s="32" t="s">
        <v>546</v>
      </c>
      <c r="D116" s="84" t="s">
        <v>49</v>
      </c>
      <c r="E116" s="88" t="s">
        <v>59</v>
      </c>
      <c r="F116" s="31" t="s">
        <v>36</v>
      </c>
      <c r="G116" s="25">
        <f>(G115/G113)*100</f>
        <v>114.94252873563218</v>
      </c>
    </row>
    <row r="117" spans="1:7" s="59" customFormat="1" ht="15.75">
      <c r="A117" s="191" t="s">
        <v>21</v>
      </c>
      <c r="B117" s="191" t="s">
        <v>22</v>
      </c>
      <c r="C117" s="191" t="s">
        <v>29</v>
      </c>
      <c r="D117" s="191" t="s">
        <v>23</v>
      </c>
      <c r="E117" s="191" t="s">
        <v>24</v>
      </c>
      <c r="F117" s="31" t="s">
        <v>25</v>
      </c>
      <c r="G117" s="23">
        <v>87</v>
      </c>
    </row>
    <row r="118" spans="1:7" s="59" customFormat="1" ht="15.75">
      <c r="A118" s="191"/>
      <c r="B118" s="191"/>
      <c r="C118" s="191"/>
      <c r="D118" s="191"/>
      <c r="E118" s="191"/>
      <c r="F118" s="31" t="s">
        <v>33</v>
      </c>
      <c r="G118" s="25">
        <v>87</v>
      </c>
    </row>
    <row r="119" spans="1:7" s="59" customFormat="1" ht="15.75">
      <c r="A119" s="191"/>
      <c r="B119" s="191"/>
      <c r="C119" s="191"/>
      <c r="D119" s="191"/>
      <c r="E119" s="191"/>
      <c r="F119" s="31" t="s">
        <v>26</v>
      </c>
      <c r="G119" s="23" t="s">
        <v>52</v>
      </c>
    </row>
    <row r="120" spans="1:7" s="59" customFormat="1" ht="31.5">
      <c r="A120" s="191"/>
      <c r="B120" s="191"/>
      <c r="C120" s="191"/>
      <c r="D120" s="191"/>
      <c r="E120" s="191"/>
      <c r="F120" s="31" t="s">
        <v>34</v>
      </c>
      <c r="G120" s="25" t="s">
        <v>52</v>
      </c>
    </row>
    <row r="121" spans="1:7" s="59" customFormat="1" ht="15.75">
      <c r="A121" s="191"/>
      <c r="B121" s="191"/>
      <c r="C121" s="191"/>
      <c r="D121" s="191"/>
      <c r="E121" s="191"/>
      <c r="F121" s="31" t="s">
        <v>27</v>
      </c>
      <c r="G121" s="25" t="s">
        <v>52</v>
      </c>
    </row>
    <row r="122" spans="1:7" s="45" customFormat="1" ht="135">
      <c r="A122" s="80" t="s">
        <v>547</v>
      </c>
      <c r="B122" s="80" t="s">
        <v>548</v>
      </c>
      <c r="C122" s="80" t="s">
        <v>549</v>
      </c>
      <c r="D122" s="84" t="s">
        <v>49</v>
      </c>
      <c r="E122" s="88" t="s">
        <v>235</v>
      </c>
      <c r="F122" s="31" t="s">
        <v>36</v>
      </c>
      <c r="G122" s="25" t="s">
        <v>52</v>
      </c>
    </row>
    <row r="123" spans="1:7" ht="16.5" customHeight="1">
      <c r="A123" s="181" t="s">
        <v>28</v>
      </c>
      <c r="B123" s="182"/>
      <c r="C123" s="182"/>
      <c r="D123" s="182"/>
      <c r="E123" s="182"/>
      <c r="F123" s="182"/>
      <c r="G123" s="183"/>
    </row>
    <row r="124" spans="1:7" ht="15.75">
      <c r="A124" s="172" t="str">
        <f>A32</f>
        <v xml:space="preserve">Indicador Compuesto del Cumplimiento de Obligaciones de Transparencia (ICCOT) </v>
      </c>
      <c r="B124" s="173"/>
      <c r="C124" s="173"/>
      <c r="D124" s="173"/>
      <c r="E124" s="173"/>
      <c r="F124" s="173"/>
      <c r="G124" s="174"/>
    </row>
    <row r="125" spans="1:7" s="26" customFormat="1" ht="15.75">
      <c r="A125" s="8" t="s">
        <v>103</v>
      </c>
      <c r="B125" s="169"/>
      <c r="C125" s="170"/>
      <c r="D125" s="170"/>
      <c r="E125" s="170"/>
      <c r="F125" s="170"/>
      <c r="G125" s="171"/>
    </row>
    <row r="126" spans="1:7" s="26" customFormat="1" ht="15.75">
      <c r="A126" s="8" t="s">
        <v>102</v>
      </c>
      <c r="B126" s="178" t="s">
        <v>86</v>
      </c>
      <c r="C126" s="179"/>
      <c r="D126" s="179"/>
      <c r="E126" s="179"/>
      <c r="F126" s="179"/>
      <c r="G126" s="180"/>
    </row>
    <row r="127" spans="1:7" ht="15.75">
      <c r="A127" s="172" t="str">
        <f>A40</f>
        <v xml:space="preserve">Indicador Compuesto del Cumplimiento de Obligaciones de Transparencia (ICCOT), respecto de los sujetos obligados correspondientes </v>
      </c>
      <c r="B127" s="173"/>
      <c r="C127" s="173"/>
      <c r="D127" s="173"/>
      <c r="E127" s="173"/>
      <c r="F127" s="173"/>
      <c r="G127" s="174"/>
    </row>
    <row r="128" spans="1:7" s="26" customFormat="1" ht="15.75">
      <c r="A128" s="8" t="s">
        <v>103</v>
      </c>
      <c r="B128" s="169"/>
      <c r="C128" s="170"/>
      <c r="D128" s="170"/>
      <c r="E128" s="170"/>
      <c r="F128" s="170"/>
      <c r="G128" s="171"/>
    </row>
    <row r="129" spans="1:7" s="26" customFormat="1" ht="15.75">
      <c r="A129" s="8" t="s">
        <v>102</v>
      </c>
      <c r="B129" s="178" t="s">
        <v>86</v>
      </c>
      <c r="C129" s="179"/>
      <c r="D129" s="179"/>
      <c r="E129" s="179"/>
      <c r="F129" s="179"/>
      <c r="G129" s="180"/>
    </row>
    <row r="130" spans="1:7" s="59" customFormat="1" ht="15.75">
      <c r="A130" s="17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73"/>
      <c r="C130" s="173"/>
      <c r="D130" s="173"/>
      <c r="E130" s="173"/>
      <c r="F130" s="173"/>
      <c r="G130" s="174"/>
    </row>
    <row r="131" spans="1:7" s="26" customFormat="1" ht="15.75">
      <c r="A131" s="8" t="s">
        <v>103</v>
      </c>
      <c r="B131" s="169"/>
      <c r="C131" s="170"/>
      <c r="D131" s="170"/>
      <c r="E131" s="170"/>
      <c r="F131" s="170"/>
      <c r="G131" s="171"/>
    </row>
    <row r="132" spans="1:7" s="26" customFormat="1" ht="15.75">
      <c r="A132" s="8" t="s">
        <v>102</v>
      </c>
      <c r="B132" s="178" t="s">
        <v>86</v>
      </c>
      <c r="C132" s="179"/>
      <c r="D132" s="179"/>
      <c r="E132" s="179"/>
      <c r="F132" s="179"/>
      <c r="G132" s="180"/>
    </row>
    <row r="133" spans="1:7" s="59" customFormat="1" ht="15.75">
      <c r="A133" s="172" t="str">
        <f>A54</f>
        <v>Promedio de cumplimiento de los atributos de las respuestas a las solicitudes de acceso a la información proporcionadas por los sujetos obligados correspondientes</v>
      </c>
      <c r="B133" s="173"/>
      <c r="C133" s="173"/>
      <c r="D133" s="173"/>
      <c r="E133" s="173"/>
      <c r="F133" s="173"/>
      <c r="G133" s="174"/>
    </row>
    <row r="134" spans="1:7" s="26" customFormat="1" ht="15.75">
      <c r="A134" s="8" t="s">
        <v>103</v>
      </c>
      <c r="B134" s="169"/>
      <c r="C134" s="170"/>
      <c r="D134" s="170"/>
      <c r="E134" s="170"/>
      <c r="F134" s="170"/>
      <c r="G134" s="171"/>
    </row>
    <row r="135" spans="1:7" s="26" customFormat="1" ht="15.75">
      <c r="A135" s="8" t="s">
        <v>102</v>
      </c>
      <c r="B135" s="178" t="s">
        <v>86</v>
      </c>
      <c r="C135" s="179"/>
      <c r="D135" s="179"/>
      <c r="E135" s="179"/>
      <c r="F135" s="179"/>
      <c r="G135" s="180"/>
    </row>
    <row r="136" spans="1:7" s="59" customFormat="1" ht="15.75">
      <c r="A136" s="172" t="str">
        <f>A60</f>
        <v>Cobertura de acompañamiento a  los sujetos obligados correspondientes</v>
      </c>
      <c r="B136" s="173"/>
      <c r="C136" s="173"/>
      <c r="D136" s="173"/>
      <c r="E136" s="173"/>
      <c r="F136" s="173"/>
      <c r="G136" s="174"/>
    </row>
    <row r="137" spans="1:7" s="26" customFormat="1" ht="15.75">
      <c r="A137" s="8" t="s">
        <v>103</v>
      </c>
      <c r="B137" s="169"/>
      <c r="C137" s="170"/>
      <c r="D137" s="170"/>
      <c r="E137" s="170"/>
      <c r="F137" s="170"/>
      <c r="G137" s="171"/>
    </row>
    <row r="138" spans="1:7" s="26" customFormat="1" ht="15.75">
      <c r="A138" s="8" t="s">
        <v>102</v>
      </c>
      <c r="B138" s="178" t="s">
        <v>86</v>
      </c>
      <c r="C138" s="179"/>
      <c r="D138" s="179"/>
      <c r="E138" s="179"/>
      <c r="F138" s="179"/>
      <c r="G138" s="180"/>
    </row>
    <row r="139" spans="1:7" s="59" customFormat="1" ht="15.75">
      <c r="A139" s="17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9" s="173"/>
      <c r="C139" s="173"/>
      <c r="D139" s="173"/>
      <c r="E139" s="173"/>
      <c r="F139" s="173"/>
      <c r="G139" s="174"/>
    </row>
    <row r="140" spans="1:7" s="26" customFormat="1" ht="15.75">
      <c r="A140" s="8" t="s">
        <v>103</v>
      </c>
      <c r="B140" s="169"/>
      <c r="C140" s="170"/>
      <c r="D140" s="170"/>
      <c r="E140" s="170"/>
      <c r="F140" s="170"/>
      <c r="G140" s="171"/>
    </row>
    <row r="141" spans="1:7" s="26" customFormat="1" ht="15.75">
      <c r="A141" s="8" t="s">
        <v>102</v>
      </c>
      <c r="B141" s="178" t="s">
        <v>86</v>
      </c>
      <c r="C141" s="179"/>
      <c r="D141" s="179"/>
      <c r="E141" s="179"/>
      <c r="F141" s="179"/>
      <c r="G141" s="180"/>
    </row>
    <row r="142" spans="1:7" s="59" customFormat="1" ht="15.75">
      <c r="A142" s="172" t="str">
        <f>A74</f>
        <v>Porcentaje de acciones de verificación sobre los atributos de las respuestas a solicitudes de acceso a la información de los sujetos obligados correspondientes</v>
      </c>
      <c r="B142" s="173"/>
      <c r="C142" s="173"/>
      <c r="D142" s="173"/>
      <c r="E142" s="173"/>
      <c r="F142" s="173"/>
      <c r="G142" s="174"/>
    </row>
    <row r="143" spans="1:7" s="26" customFormat="1" ht="15.75">
      <c r="A143" s="8" t="s">
        <v>103</v>
      </c>
      <c r="B143" s="169"/>
      <c r="C143" s="170"/>
      <c r="D143" s="170"/>
      <c r="E143" s="170"/>
      <c r="F143" s="170"/>
      <c r="G143" s="171"/>
    </row>
    <row r="144" spans="1:7" s="26" customFormat="1" ht="15.75">
      <c r="A144" s="8" t="s">
        <v>102</v>
      </c>
      <c r="B144" s="178" t="s">
        <v>86</v>
      </c>
      <c r="C144" s="179"/>
      <c r="D144" s="179"/>
      <c r="E144" s="179"/>
      <c r="F144" s="179"/>
      <c r="G144" s="180"/>
    </row>
    <row r="145" spans="1:7" s="59" customFormat="1" ht="32.25" customHeight="1">
      <c r="A145" s="17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45" s="173"/>
      <c r="C145" s="173"/>
      <c r="D145" s="173"/>
      <c r="E145" s="173"/>
      <c r="F145" s="173"/>
      <c r="G145" s="174"/>
    </row>
    <row r="146" spans="1:7" s="26" customFormat="1" ht="30" customHeight="1">
      <c r="A146" s="8" t="s">
        <v>103</v>
      </c>
      <c r="B146" s="169" t="s">
        <v>1161</v>
      </c>
      <c r="C146" s="170"/>
      <c r="D146" s="170"/>
      <c r="E146" s="170"/>
      <c r="F146" s="170"/>
      <c r="G146" s="171"/>
    </row>
    <row r="147" spans="1:7" s="26" customFormat="1" ht="15.75">
      <c r="A147" s="8" t="s">
        <v>102</v>
      </c>
      <c r="B147" s="178" t="s">
        <v>86</v>
      </c>
      <c r="C147" s="179"/>
      <c r="D147" s="179"/>
      <c r="E147" s="179"/>
      <c r="F147" s="179"/>
      <c r="G147" s="180"/>
    </row>
    <row r="148" spans="1:7" s="59" customFormat="1" ht="15.75">
      <c r="A148" s="172" t="str">
        <f>A86</f>
        <v xml:space="preserve">Porcentaje de denuncias sustanciadas por incumplimiento a obligaciones de transparencia </v>
      </c>
      <c r="B148" s="173"/>
      <c r="C148" s="173"/>
      <c r="D148" s="173"/>
      <c r="E148" s="173"/>
      <c r="F148" s="173"/>
      <c r="G148" s="174"/>
    </row>
    <row r="149" spans="1:7" s="26" customFormat="1" ht="30" customHeight="1">
      <c r="A149" s="8" t="s">
        <v>103</v>
      </c>
      <c r="B149" s="169" t="s">
        <v>1310</v>
      </c>
      <c r="C149" s="170"/>
      <c r="D149" s="170"/>
      <c r="E149" s="170"/>
      <c r="F149" s="170"/>
      <c r="G149" s="171"/>
    </row>
    <row r="150" spans="1:7" s="26" customFormat="1" ht="15.75">
      <c r="A150" s="8" t="s">
        <v>102</v>
      </c>
      <c r="B150" s="178" t="s">
        <v>86</v>
      </c>
      <c r="C150" s="179"/>
      <c r="D150" s="179"/>
      <c r="E150" s="179"/>
      <c r="F150" s="179"/>
      <c r="G150" s="180"/>
    </row>
    <row r="151" spans="1:7" s="59" customFormat="1" ht="15.75">
      <c r="A151" s="172" t="str">
        <f>A92</f>
        <v>Porcentaje de dictámenes para la modificación del padrón de sujetos obligados realizados</v>
      </c>
      <c r="B151" s="173"/>
      <c r="C151" s="173"/>
      <c r="D151" s="173"/>
      <c r="E151" s="173"/>
      <c r="F151" s="173"/>
      <c r="G151" s="174"/>
    </row>
    <row r="152" spans="1:7" s="26" customFormat="1" ht="15.75">
      <c r="A152" s="8" t="s">
        <v>103</v>
      </c>
      <c r="B152" s="169" t="s">
        <v>1163</v>
      </c>
      <c r="C152" s="170"/>
      <c r="D152" s="170"/>
      <c r="E152" s="170"/>
      <c r="F152" s="170"/>
      <c r="G152" s="171"/>
    </row>
    <row r="153" spans="1:7" s="26" customFormat="1" ht="15.75">
      <c r="A153" s="8" t="s">
        <v>102</v>
      </c>
      <c r="B153" s="178" t="s">
        <v>86</v>
      </c>
      <c r="C153" s="179"/>
      <c r="D153" s="179"/>
      <c r="E153" s="179"/>
      <c r="F153" s="179"/>
      <c r="G153" s="180"/>
    </row>
    <row r="154" spans="1:7" s="59" customFormat="1" ht="15.75">
      <c r="A154" s="172" t="str">
        <f>A98</f>
        <v>Porcentaje de atención a consultas técnicas y normativas</v>
      </c>
      <c r="B154" s="173"/>
      <c r="C154" s="173"/>
      <c r="D154" s="173"/>
      <c r="E154" s="173"/>
      <c r="F154" s="173"/>
      <c r="G154" s="174"/>
    </row>
    <row r="155" spans="1:7" s="26" customFormat="1" ht="15.75">
      <c r="A155" s="8" t="s">
        <v>103</v>
      </c>
      <c r="B155" s="169" t="s">
        <v>1162</v>
      </c>
      <c r="C155" s="170"/>
      <c r="D155" s="170"/>
      <c r="E155" s="170"/>
      <c r="F155" s="170"/>
      <c r="G155" s="171"/>
    </row>
    <row r="156" spans="1:7" s="26" customFormat="1" ht="15.75">
      <c r="A156" s="8" t="s">
        <v>102</v>
      </c>
      <c r="B156" s="178" t="s">
        <v>86</v>
      </c>
      <c r="C156" s="179"/>
      <c r="D156" s="179"/>
      <c r="E156" s="179"/>
      <c r="F156" s="179"/>
      <c r="G156" s="180"/>
    </row>
    <row r="157" spans="1:7" s="59" customFormat="1" ht="15.75">
      <c r="A157" s="172" t="str">
        <f>A104</f>
        <v>Porcentaje de actividades realizadas en materia de Políticas de Acceso, conforme al Programa Específico de Políticas de Acceso</v>
      </c>
      <c r="B157" s="173"/>
      <c r="C157" s="173"/>
      <c r="D157" s="173"/>
      <c r="E157" s="173"/>
      <c r="F157" s="173"/>
      <c r="G157" s="174"/>
    </row>
    <row r="158" spans="1:7" s="26" customFormat="1" ht="15.75">
      <c r="A158" s="8" t="s">
        <v>103</v>
      </c>
      <c r="B158" s="169"/>
      <c r="C158" s="170"/>
      <c r="D158" s="170"/>
      <c r="E158" s="170"/>
      <c r="F158" s="170"/>
      <c r="G158" s="171"/>
    </row>
    <row r="159" spans="1:7" s="26" customFormat="1" ht="15.75">
      <c r="A159" s="8" t="s">
        <v>102</v>
      </c>
      <c r="B159" s="178" t="s">
        <v>86</v>
      </c>
      <c r="C159" s="179"/>
      <c r="D159" s="179"/>
      <c r="E159" s="179"/>
      <c r="F159" s="179"/>
      <c r="G159" s="180"/>
    </row>
    <row r="160" spans="1:7" s="59" customFormat="1" ht="15.75">
      <c r="A160" s="172" t="str">
        <f>A110</f>
        <v>Porcentaje de actividades realizadas en materia del Programa de Gobierno Abierto y Transparencia Proactiva</v>
      </c>
      <c r="B160" s="173"/>
      <c r="C160" s="173"/>
      <c r="D160" s="173"/>
      <c r="E160" s="173"/>
      <c r="F160" s="173"/>
      <c r="G160" s="174"/>
    </row>
    <row r="161" spans="1:7" s="26" customFormat="1" ht="15.75">
      <c r="A161" s="8" t="s">
        <v>103</v>
      </c>
      <c r="B161" s="169"/>
      <c r="C161" s="170"/>
      <c r="D161" s="170"/>
      <c r="E161" s="170"/>
      <c r="F161" s="170"/>
      <c r="G161" s="171"/>
    </row>
    <row r="162" spans="1:7" s="26" customFormat="1" ht="15.75">
      <c r="A162" s="8" t="s">
        <v>102</v>
      </c>
      <c r="B162" s="178" t="s">
        <v>86</v>
      </c>
      <c r="C162" s="179"/>
      <c r="D162" s="179"/>
      <c r="E162" s="179"/>
      <c r="F162" s="179"/>
      <c r="G162" s="180"/>
    </row>
    <row r="163" spans="1:7" s="59" customFormat="1" ht="15.75">
      <c r="A163" s="172" t="str">
        <f>A116</f>
        <v>Porcentaje de actividades especificas para promover la cultura de transparencia realizadas con los sujetos obligados correspondientes</v>
      </c>
      <c r="B163" s="173"/>
      <c r="C163" s="173"/>
      <c r="D163" s="173"/>
      <c r="E163" s="173"/>
      <c r="F163" s="173"/>
      <c r="G163" s="174"/>
    </row>
    <row r="164" spans="1:7" s="26" customFormat="1" ht="30" customHeight="1">
      <c r="A164" s="8" t="s">
        <v>103</v>
      </c>
      <c r="B164" s="169" t="s">
        <v>1293</v>
      </c>
      <c r="C164" s="170"/>
      <c r="D164" s="170"/>
      <c r="E164" s="170"/>
      <c r="F164" s="170"/>
      <c r="G164" s="171"/>
    </row>
    <row r="165" spans="1:7" s="26" customFormat="1" ht="15.75">
      <c r="A165" s="8" t="s">
        <v>102</v>
      </c>
      <c r="B165" s="178" t="s">
        <v>86</v>
      </c>
      <c r="C165" s="179"/>
      <c r="D165" s="179"/>
      <c r="E165" s="179"/>
      <c r="F165" s="179"/>
      <c r="G165" s="180"/>
    </row>
    <row r="166" spans="1:7" s="59" customFormat="1" ht="15.75">
      <c r="A166" s="172" t="str">
        <f>A122</f>
        <v>Porcentaje de asesorías especializadas impartidas</v>
      </c>
      <c r="B166" s="173"/>
      <c r="C166" s="173"/>
      <c r="D166" s="173"/>
      <c r="E166" s="173"/>
      <c r="F166" s="173"/>
      <c r="G166" s="174"/>
    </row>
    <row r="167" spans="1:7" s="26" customFormat="1" ht="15.75">
      <c r="A167" s="8" t="s">
        <v>103</v>
      </c>
      <c r="B167" s="169"/>
      <c r="C167" s="170"/>
      <c r="D167" s="170"/>
      <c r="E167" s="170"/>
      <c r="F167" s="170"/>
      <c r="G167" s="171"/>
    </row>
    <row r="168" spans="1:7" s="26" customFormat="1" ht="15.75">
      <c r="A168" s="8" t="s">
        <v>102</v>
      </c>
      <c r="B168" s="178" t="s">
        <v>86</v>
      </c>
      <c r="C168" s="179"/>
      <c r="D168" s="179"/>
      <c r="E168" s="179"/>
      <c r="F168" s="179"/>
      <c r="G168" s="180"/>
    </row>
    <row r="169" spans="1:7" s="59" customFormat="1">
      <c r="A169" s="249"/>
      <c r="B169" s="249"/>
      <c r="C169" s="249"/>
      <c r="D169" s="249"/>
      <c r="E169" s="249"/>
      <c r="F169" s="249"/>
      <c r="G169" s="249"/>
    </row>
    <row r="170" spans="1:7" s="59" customFormat="1" ht="15.75">
      <c r="A170" s="181" t="s">
        <v>35</v>
      </c>
      <c r="B170" s="182"/>
      <c r="C170" s="182"/>
      <c r="D170" s="182"/>
      <c r="E170" s="182"/>
      <c r="F170" s="182"/>
      <c r="G170" s="183"/>
    </row>
    <row r="171" spans="1:7" s="59" customFormat="1" ht="15.75">
      <c r="A171" s="172" t="str">
        <f>A32</f>
        <v xml:space="preserve">Indicador Compuesto del Cumplimiento de Obligaciones de Transparencia (ICCOT) </v>
      </c>
      <c r="B171" s="173"/>
      <c r="C171" s="173"/>
      <c r="D171" s="173"/>
      <c r="E171" s="173"/>
      <c r="F171" s="173"/>
      <c r="G171" s="174"/>
    </row>
    <row r="172" spans="1:7" s="59" customFormat="1" ht="31.5">
      <c r="A172" s="27" t="s">
        <v>30</v>
      </c>
      <c r="B172" s="250"/>
      <c r="C172" s="250"/>
      <c r="D172" s="250"/>
      <c r="E172" s="250"/>
      <c r="F172" s="250"/>
      <c r="G172" s="250"/>
    </row>
    <row r="173" spans="1:7" s="59" customFormat="1" ht="31.5">
      <c r="A173" s="27" t="s">
        <v>31</v>
      </c>
      <c r="B173" s="250"/>
      <c r="C173" s="250"/>
      <c r="D173" s="250"/>
      <c r="E173" s="250"/>
      <c r="F173" s="250"/>
      <c r="G173" s="250"/>
    </row>
    <row r="174" spans="1:7" s="59" customFormat="1" ht="31.5">
      <c r="A174" s="27" t="s">
        <v>32</v>
      </c>
      <c r="B174" s="251"/>
      <c r="C174" s="251"/>
      <c r="D174" s="251"/>
      <c r="E174" s="251"/>
      <c r="F174" s="251"/>
      <c r="G174" s="251"/>
    </row>
    <row r="175" spans="1:7" s="59" customFormat="1" ht="15.75">
      <c r="A175" s="172" t="str">
        <f>A40</f>
        <v xml:space="preserve">Indicador Compuesto del Cumplimiento de Obligaciones de Transparencia (ICCOT), respecto de los sujetos obligados correspondientes </v>
      </c>
      <c r="B175" s="173"/>
      <c r="C175" s="173"/>
      <c r="D175" s="173"/>
      <c r="E175" s="173"/>
      <c r="F175" s="173"/>
      <c r="G175" s="174"/>
    </row>
    <row r="176" spans="1:7" s="59" customFormat="1" ht="31.5">
      <c r="A176" s="27" t="s">
        <v>30</v>
      </c>
      <c r="B176" s="250"/>
      <c r="C176" s="250"/>
      <c r="D176" s="250"/>
      <c r="E176" s="250"/>
      <c r="F176" s="250"/>
      <c r="G176" s="250"/>
    </row>
    <row r="177" spans="1:7" s="59" customFormat="1" ht="31.5">
      <c r="A177" s="27" t="s">
        <v>31</v>
      </c>
      <c r="B177" s="250"/>
      <c r="C177" s="250"/>
      <c r="D177" s="250"/>
      <c r="E177" s="250"/>
      <c r="F177" s="250"/>
      <c r="G177" s="250"/>
    </row>
    <row r="178" spans="1:7" s="59" customFormat="1" ht="31.5">
      <c r="A178" s="27" t="s">
        <v>32</v>
      </c>
      <c r="B178" s="251"/>
      <c r="C178" s="251"/>
      <c r="D178" s="251"/>
      <c r="E178" s="251"/>
      <c r="F178" s="251"/>
      <c r="G178" s="251"/>
    </row>
    <row r="179" spans="1:7" s="59" customFormat="1" ht="15.75">
      <c r="A179" s="17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73"/>
      <c r="C179" s="173"/>
      <c r="D179" s="173"/>
      <c r="E179" s="173"/>
      <c r="F179" s="173"/>
      <c r="G179" s="174"/>
    </row>
    <row r="180" spans="1:7" s="59" customFormat="1" ht="31.5">
      <c r="A180" s="27" t="s">
        <v>30</v>
      </c>
      <c r="B180" s="250"/>
      <c r="C180" s="250"/>
      <c r="D180" s="250"/>
      <c r="E180" s="250"/>
      <c r="F180" s="250"/>
      <c r="G180" s="250"/>
    </row>
    <row r="181" spans="1:7" s="59" customFormat="1" ht="31.5">
      <c r="A181" s="27" t="s">
        <v>31</v>
      </c>
      <c r="B181" s="250"/>
      <c r="C181" s="250"/>
      <c r="D181" s="250"/>
      <c r="E181" s="250"/>
      <c r="F181" s="250"/>
      <c r="G181" s="250"/>
    </row>
    <row r="182" spans="1:7" s="59" customFormat="1" ht="31.5">
      <c r="A182" s="27" t="s">
        <v>32</v>
      </c>
      <c r="B182" s="251"/>
      <c r="C182" s="251"/>
      <c r="D182" s="251"/>
      <c r="E182" s="251"/>
      <c r="F182" s="251"/>
      <c r="G182" s="251"/>
    </row>
    <row r="183" spans="1:7" s="59" customFormat="1" ht="15.75">
      <c r="A183" s="172" t="str">
        <f>A54</f>
        <v>Promedio de cumplimiento de los atributos de las respuestas a las solicitudes de acceso a la información proporcionadas por los sujetos obligados correspondientes</v>
      </c>
      <c r="B183" s="173"/>
      <c r="C183" s="173"/>
      <c r="D183" s="173"/>
      <c r="E183" s="173"/>
      <c r="F183" s="173"/>
      <c r="G183" s="174"/>
    </row>
    <row r="184" spans="1:7" s="59" customFormat="1" ht="31.5">
      <c r="A184" s="27" t="s">
        <v>30</v>
      </c>
      <c r="B184" s="250"/>
      <c r="C184" s="250"/>
      <c r="D184" s="250"/>
      <c r="E184" s="250"/>
      <c r="F184" s="250"/>
      <c r="G184" s="250"/>
    </row>
    <row r="185" spans="1:7" s="59" customFormat="1" ht="31.5">
      <c r="A185" s="27" t="s">
        <v>31</v>
      </c>
      <c r="B185" s="250"/>
      <c r="C185" s="250"/>
      <c r="D185" s="250"/>
      <c r="E185" s="250"/>
      <c r="F185" s="250"/>
      <c r="G185" s="250"/>
    </row>
    <row r="186" spans="1:7" s="59" customFormat="1" ht="31.5">
      <c r="A186" s="27" t="s">
        <v>32</v>
      </c>
      <c r="B186" s="251"/>
      <c r="C186" s="251"/>
      <c r="D186" s="251"/>
      <c r="E186" s="251"/>
      <c r="F186" s="251"/>
      <c r="G186" s="251"/>
    </row>
    <row r="187" spans="1:7" s="59" customFormat="1" ht="15.75">
      <c r="A187" s="172" t="str">
        <f>A60</f>
        <v>Cobertura de acompañamiento a  los sujetos obligados correspondientes</v>
      </c>
      <c r="B187" s="173"/>
      <c r="C187" s="173"/>
      <c r="D187" s="173"/>
      <c r="E187" s="173"/>
      <c r="F187" s="173"/>
      <c r="G187" s="174"/>
    </row>
    <row r="188" spans="1:7" s="59" customFormat="1" ht="31.5">
      <c r="A188" s="27" t="s">
        <v>30</v>
      </c>
      <c r="B188" s="250"/>
      <c r="C188" s="250"/>
      <c r="D188" s="250"/>
      <c r="E188" s="250"/>
      <c r="F188" s="250"/>
      <c r="G188" s="250"/>
    </row>
    <row r="189" spans="1:7" s="59" customFormat="1" ht="31.5">
      <c r="A189" s="27" t="s">
        <v>31</v>
      </c>
      <c r="B189" s="250"/>
      <c r="C189" s="250"/>
      <c r="D189" s="250"/>
      <c r="E189" s="250"/>
      <c r="F189" s="250"/>
      <c r="G189" s="250"/>
    </row>
    <row r="190" spans="1:7" s="59" customFormat="1" ht="31.5">
      <c r="A190" s="27" t="s">
        <v>32</v>
      </c>
      <c r="B190" s="251"/>
      <c r="C190" s="251"/>
      <c r="D190" s="251"/>
      <c r="E190" s="251"/>
      <c r="F190" s="251"/>
      <c r="G190" s="251"/>
    </row>
    <row r="191" spans="1:7" s="59" customFormat="1" ht="15.75">
      <c r="A191" s="17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91" s="173"/>
      <c r="C191" s="173"/>
      <c r="D191" s="173"/>
      <c r="E191" s="173"/>
      <c r="F191" s="173"/>
      <c r="G191" s="174"/>
    </row>
    <row r="192" spans="1:7" s="59" customFormat="1" ht="31.5">
      <c r="A192" s="27" t="s">
        <v>30</v>
      </c>
      <c r="B192" s="250"/>
      <c r="C192" s="250"/>
      <c r="D192" s="250"/>
      <c r="E192" s="250"/>
      <c r="F192" s="250"/>
      <c r="G192" s="250"/>
    </row>
    <row r="193" spans="1:7" s="59" customFormat="1" ht="31.5">
      <c r="A193" s="27" t="s">
        <v>31</v>
      </c>
      <c r="B193" s="250"/>
      <c r="C193" s="250"/>
      <c r="D193" s="250"/>
      <c r="E193" s="250"/>
      <c r="F193" s="250"/>
      <c r="G193" s="250"/>
    </row>
    <row r="194" spans="1:7" s="59" customFormat="1" ht="31.5">
      <c r="A194" s="27" t="s">
        <v>32</v>
      </c>
      <c r="B194" s="251"/>
      <c r="C194" s="251"/>
      <c r="D194" s="251"/>
      <c r="E194" s="251"/>
      <c r="F194" s="251"/>
      <c r="G194" s="251"/>
    </row>
    <row r="195" spans="1:7" s="59" customFormat="1" ht="15.75">
      <c r="A195" s="172" t="str">
        <f>A74</f>
        <v>Porcentaje de acciones de verificación sobre los atributos de las respuestas a solicitudes de acceso a la información de los sujetos obligados correspondientes</v>
      </c>
      <c r="B195" s="173"/>
      <c r="C195" s="173"/>
      <c r="D195" s="173"/>
      <c r="E195" s="173"/>
      <c r="F195" s="173"/>
      <c r="G195" s="174"/>
    </row>
    <row r="196" spans="1:7" s="59" customFormat="1" ht="31.5">
      <c r="A196" s="27" t="s">
        <v>30</v>
      </c>
      <c r="B196" s="250"/>
      <c r="C196" s="250"/>
      <c r="D196" s="250"/>
      <c r="E196" s="250"/>
      <c r="F196" s="250"/>
      <c r="G196" s="250"/>
    </row>
    <row r="197" spans="1:7" s="59" customFormat="1" ht="31.5">
      <c r="A197" s="27" t="s">
        <v>31</v>
      </c>
      <c r="B197" s="250"/>
      <c r="C197" s="250"/>
      <c r="D197" s="250"/>
      <c r="E197" s="250"/>
      <c r="F197" s="250"/>
      <c r="G197" s="250"/>
    </row>
    <row r="198" spans="1:7" s="59" customFormat="1" ht="31.5">
      <c r="A198" s="27" t="s">
        <v>32</v>
      </c>
      <c r="B198" s="251"/>
      <c r="C198" s="251"/>
      <c r="D198" s="251"/>
      <c r="E198" s="251"/>
      <c r="F198" s="251"/>
      <c r="G198" s="251"/>
    </row>
    <row r="199" spans="1:7" s="59" customFormat="1" ht="15.75">
      <c r="A199" s="17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9" s="173"/>
      <c r="C199" s="173"/>
      <c r="D199" s="173"/>
      <c r="E199" s="173"/>
      <c r="F199" s="173"/>
      <c r="G199" s="174"/>
    </row>
    <row r="200" spans="1:7" s="59" customFormat="1" ht="31.5">
      <c r="A200" s="27" t="s">
        <v>30</v>
      </c>
      <c r="B200" s="250"/>
      <c r="C200" s="250"/>
      <c r="D200" s="250"/>
      <c r="E200" s="250"/>
      <c r="F200" s="250"/>
      <c r="G200" s="250"/>
    </row>
    <row r="201" spans="1:7" s="59" customFormat="1" ht="31.5">
      <c r="A201" s="27" t="s">
        <v>31</v>
      </c>
      <c r="B201" s="250"/>
      <c r="C201" s="250"/>
      <c r="D201" s="250"/>
      <c r="E201" s="250"/>
      <c r="F201" s="250"/>
      <c r="G201" s="250"/>
    </row>
    <row r="202" spans="1:7" s="59" customFormat="1" ht="31.5">
      <c r="A202" s="27" t="s">
        <v>32</v>
      </c>
      <c r="B202" s="251"/>
      <c r="C202" s="251"/>
      <c r="D202" s="251"/>
      <c r="E202" s="251"/>
      <c r="F202" s="251"/>
      <c r="G202" s="251"/>
    </row>
    <row r="203" spans="1:7" s="59" customFormat="1" ht="15.75">
      <c r="A203" s="172" t="str">
        <f>A86</f>
        <v xml:space="preserve">Porcentaje de denuncias sustanciadas por incumplimiento a obligaciones de transparencia </v>
      </c>
      <c r="B203" s="173"/>
      <c r="C203" s="173"/>
      <c r="D203" s="173"/>
      <c r="E203" s="173"/>
      <c r="F203" s="173"/>
      <c r="G203" s="174"/>
    </row>
    <row r="204" spans="1:7" s="59" customFormat="1" ht="31.5">
      <c r="A204" s="27" t="s">
        <v>30</v>
      </c>
      <c r="B204" s="250"/>
      <c r="C204" s="250"/>
      <c r="D204" s="250"/>
      <c r="E204" s="250"/>
      <c r="F204" s="250"/>
      <c r="G204" s="250"/>
    </row>
    <row r="205" spans="1:7" s="59" customFormat="1" ht="31.5">
      <c r="A205" s="27" t="s">
        <v>31</v>
      </c>
      <c r="B205" s="250"/>
      <c r="C205" s="250"/>
      <c r="D205" s="250"/>
      <c r="E205" s="250"/>
      <c r="F205" s="250"/>
      <c r="G205" s="250"/>
    </row>
    <row r="206" spans="1:7" s="59" customFormat="1" ht="31.5">
      <c r="A206" s="27" t="s">
        <v>32</v>
      </c>
      <c r="B206" s="251"/>
      <c r="C206" s="251"/>
      <c r="D206" s="251"/>
      <c r="E206" s="251"/>
      <c r="F206" s="251"/>
      <c r="G206" s="251"/>
    </row>
    <row r="207" spans="1:7" s="59" customFormat="1" ht="15.75" customHeight="1">
      <c r="A207" s="172" t="str">
        <f>A92</f>
        <v>Porcentaje de dictámenes para la modificación del padrón de sujetos obligados realizados</v>
      </c>
      <c r="B207" s="173"/>
      <c r="C207" s="173"/>
      <c r="D207" s="173"/>
      <c r="E207" s="173"/>
      <c r="F207" s="173"/>
      <c r="G207" s="174"/>
    </row>
    <row r="208" spans="1:7" s="59" customFormat="1" ht="31.5">
      <c r="A208" s="27" t="s">
        <v>30</v>
      </c>
      <c r="B208" s="250"/>
      <c r="C208" s="250"/>
      <c r="D208" s="250"/>
      <c r="E208" s="250"/>
      <c r="F208" s="250"/>
      <c r="G208" s="250"/>
    </row>
    <row r="209" spans="1:7" s="59" customFormat="1" ht="31.5">
      <c r="A209" s="27" t="s">
        <v>31</v>
      </c>
      <c r="B209" s="250"/>
      <c r="C209" s="250"/>
      <c r="D209" s="250"/>
      <c r="E209" s="250"/>
      <c r="F209" s="250"/>
      <c r="G209" s="250"/>
    </row>
    <row r="210" spans="1:7" s="59" customFormat="1" ht="31.5">
      <c r="A210" s="27" t="s">
        <v>32</v>
      </c>
      <c r="B210" s="251"/>
      <c r="C210" s="251"/>
      <c r="D210" s="251"/>
      <c r="E210" s="251"/>
      <c r="F210" s="251"/>
      <c r="G210" s="251"/>
    </row>
    <row r="211" spans="1:7" s="59" customFormat="1" ht="15.75">
      <c r="A211" s="172" t="str">
        <f>A98</f>
        <v>Porcentaje de atención a consultas técnicas y normativas</v>
      </c>
      <c r="B211" s="173"/>
      <c r="C211" s="173"/>
      <c r="D211" s="173"/>
      <c r="E211" s="173"/>
      <c r="F211" s="173"/>
      <c r="G211" s="174"/>
    </row>
    <row r="212" spans="1:7" s="59" customFormat="1" ht="31.5">
      <c r="A212" s="27" t="s">
        <v>30</v>
      </c>
      <c r="B212" s="250"/>
      <c r="C212" s="250"/>
      <c r="D212" s="250"/>
      <c r="E212" s="250"/>
      <c r="F212" s="250"/>
      <c r="G212" s="250"/>
    </row>
    <row r="213" spans="1:7" s="59" customFormat="1" ht="31.5">
      <c r="A213" s="27" t="s">
        <v>31</v>
      </c>
      <c r="B213" s="250"/>
      <c r="C213" s="250"/>
      <c r="D213" s="250"/>
      <c r="E213" s="250"/>
      <c r="F213" s="250"/>
      <c r="G213" s="250"/>
    </row>
    <row r="214" spans="1:7" s="59" customFormat="1" ht="31.5">
      <c r="A214" s="27" t="s">
        <v>32</v>
      </c>
      <c r="B214" s="251"/>
      <c r="C214" s="251"/>
      <c r="D214" s="251"/>
      <c r="E214" s="251"/>
      <c r="F214" s="251"/>
      <c r="G214" s="251"/>
    </row>
    <row r="215" spans="1:7" s="59" customFormat="1" ht="15.75">
      <c r="A215" s="172" t="str">
        <f>A104</f>
        <v>Porcentaje de actividades realizadas en materia de Políticas de Acceso, conforme al Programa Específico de Políticas de Acceso</v>
      </c>
      <c r="B215" s="173"/>
      <c r="C215" s="173"/>
      <c r="D215" s="173"/>
      <c r="E215" s="173"/>
      <c r="F215" s="173"/>
      <c r="G215" s="174"/>
    </row>
    <row r="216" spans="1:7" s="59" customFormat="1" ht="31.5">
      <c r="A216" s="27" t="s">
        <v>30</v>
      </c>
      <c r="B216" s="250"/>
      <c r="C216" s="250"/>
      <c r="D216" s="250"/>
      <c r="E216" s="250"/>
      <c r="F216" s="250"/>
      <c r="G216" s="250"/>
    </row>
    <row r="217" spans="1:7" s="59" customFormat="1" ht="31.5">
      <c r="A217" s="27" t="s">
        <v>31</v>
      </c>
      <c r="B217" s="250"/>
      <c r="C217" s="250"/>
      <c r="D217" s="250"/>
      <c r="E217" s="250"/>
      <c r="F217" s="250"/>
      <c r="G217" s="250"/>
    </row>
    <row r="218" spans="1:7" s="59" customFormat="1" ht="31.5">
      <c r="A218" s="27" t="s">
        <v>32</v>
      </c>
      <c r="B218" s="251"/>
      <c r="C218" s="251"/>
      <c r="D218" s="251"/>
      <c r="E218" s="251"/>
      <c r="F218" s="251"/>
      <c r="G218" s="251"/>
    </row>
    <row r="219" spans="1:7" s="59" customFormat="1" ht="15.75">
      <c r="A219" s="172" t="str">
        <f>A110</f>
        <v>Porcentaje de actividades realizadas en materia del Programa de Gobierno Abierto y Transparencia Proactiva</v>
      </c>
      <c r="B219" s="173"/>
      <c r="C219" s="173"/>
      <c r="D219" s="173"/>
      <c r="E219" s="173"/>
      <c r="F219" s="173"/>
      <c r="G219" s="174"/>
    </row>
    <row r="220" spans="1:7" s="59" customFormat="1" ht="31.5">
      <c r="A220" s="27" t="s">
        <v>30</v>
      </c>
      <c r="B220" s="250"/>
      <c r="C220" s="250"/>
      <c r="D220" s="250"/>
      <c r="E220" s="250"/>
      <c r="F220" s="250"/>
      <c r="G220" s="250"/>
    </row>
    <row r="221" spans="1:7" s="59" customFormat="1" ht="31.5">
      <c r="A221" s="27" t="s">
        <v>31</v>
      </c>
      <c r="B221" s="250"/>
      <c r="C221" s="250"/>
      <c r="D221" s="250"/>
      <c r="E221" s="250"/>
      <c r="F221" s="250"/>
      <c r="G221" s="250"/>
    </row>
    <row r="222" spans="1:7" s="59" customFormat="1" ht="31.5">
      <c r="A222" s="27" t="s">
        <v>32</v>
      </c>
      <c r="B222" s="251"/>
      <c r="C222" s="251"/>
      <c r="D222" s="251"/>
      <c r="E222" s="251"/>
      <c r="F222" s="251"/>
      <c r="G222" s="251"/>
    </row>
    <row r="223" spans="1:7" s="59" customFormat="1" ht="15.75">
      <c r="A223" s="172" t="str">
        <f>A116</f>
        <v>Porcentaje de actividades especificas para promover la cultura de transparencia realizadas con los sujetos obligados correspondientes</v>
      </c>
      <c r="B223" s="173"/>
      <c r="C223" s="173"/>
      <c r="D223" s="173"/>
      <c r="E223" s="173"/>
      <c r="F223" s="173"/>
      <c r="G223" s="174"/>
    </row>
    <row r="224" spans="1:7" s="59" customFormat="1" ht="31.5">
      <c r="A224" s="27" t="s">
        <v>30</v>
      </c>
      <c r="B224" s="250"/>
      <c r="C224" s="250"/>
      <c r="D224" s="250"/>
      <c r="E224" s="250"/>
      <c r="F224" s="250"/>
      <c r="G224" s="250"/>
    </row>
    <row r="225" spans="1:7" s="59" customFormat="1" ht="31.5">
      <c r="A225" s="27" t="s">
        <v>31</v>
      </c>
      <c r="B225" s="250"/>
      <c r="C225" s="250"/>
      <c r="D225" s="250"/>
      <c r="E225" s="250"/>
      <c r="F225" s="250"/>
      <c r="G225" s="250"/>
    </row>
    <row r="226" spans="1:7" s="59" customFormat="1" ht="31.5">
      <c r="A226" s="27" t="s">
        <v>32</v>
      </c>
      <c r="B226" s="251"/>
      <c r="C226" s="251"/>
      <c r="D226" s="251"/>
      <c r="E226" s="251"/>
      <c r="F226" s="251"/>
      <c r="G226" s="251"/>
    </row>
    <row r="227" spans="1:7" s="59" customFormat="1" ht="15.75">
      <c r="A227" s="172" t="str">
        <f>A122</f>
        <v>Porcentaje de asesorías especializadas impartidas</v>
      </c>
      <c r="B227" s="173"/>
      <c r="C227" s="173"/>
      <c r="D227" s="173"/>
      <c r="E227" s="173"/>
      <c r="F227" s="173"/>
      <c r="G227" s="174"/>
    </row>
    <row r="228" spans="1:7" s="59" customFormat="1" ht="31.5">
      <c r="A228" s="27" t="s">
        <v>30</v>
      </c>
      <c r="B228" s="250"/>
      <c r="C228" s="250"/>
      <c r="D228" s="250"/>
      <c r="E228" s="250"/>
      <c r="F228" s="250"/>
      <c r="G228" s="250"/>
    </row>
    <row r="229" spans="1:7" s="59" customFormat="1" ht="31.5">
      <c r="A229" s="27" t="s">
        <v>31</v>
      </c>
      <c r="B229" s="250"/>
      <c r="C229" s="250"/>
      <c r="D229" s="250"/>
      <c r="E229" s="250"/>
      <c r="F229" s="250"/>
      <c r="G229" s="250"/>
    </row>
    <row r="230" spans="1:7" s="59" customFormat="1" ht="31.5">
      <c r="A230" s="27" t="s">
        <v>32</v>
      </c>
      <c r="B230" s="251"/>
      <c r="C230" s="251"/>
      <c r="D230" s="251"/>
      <c r="E230" s="251"/>
      <c r="F230" s="251"/>
      <c r="G230" s="251"/>
    </row>
    <row r="231" spans="1:7" ht="15.75">
      <c r="A231" s="172"/>
      <c r="B231" s="173"/>
      <c r="C231" s="173"/>
      <c r="D231" s="173"/>
      <c r="E231" s="173"/>
      <c r="F231" s="173"/>
      <c r="G231" s="174"/>
    </row>
    <row r="295" spans="1:7">
      <c r="A295" s="131"/>
      <c r="B295" s="131"/>
      <c r="C295" s="131"/>
      <c r="D295" s="131"/>
      <c r="E295" s="131"/>
      <c r="F295" s="131"/>
      <c r="G295" s="131"/>
    </row>
  </sheetData>
  <mergeCells count="232">
    <mergeCell ref="B217:G217"/>
    <mergeCell ref="B218:G218"/>
    <mergeCell ref="A219:G219"/>
    <mergeCell ref="B220:G220"/>
    <mergeCell ref="B221:G221"/>
    <mergeCell ref="B222:G222"/>
    <mergeCell ref="A211:G211"/>
    <mergeCell ref="B212:G212"/>
    <mergeCell ref="B213:G213"/>
    <mergeCell ref="B214:G214"/>
    <mergeCell ref="A215:G215"/>
    <mergeCell ref="B216:G216"/>
    <mergeCell ref="A231:G231"/>
    <mergeCell ref="A227:G227"/>
    <mergeCell ref="B228:G228"/>
    <mergeCell ref="B229:G229"/>
    <mergeCell ref="B230:G230"/>
    <mergeCell ref="A223:G223"/>
    <mergeCell ref="B224:G224"/>
    <mergeCell ref="B225:G225"/>
    <mergeCell ref="B226:G22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3:G183"/>
    <mergeCell ref="B184:G184"/>
    <mergeCell ref="B185:G185"/>
    <mergeCell ref="B186:G186"/>
    <mergeCell ref="A191:G191"/>
    <mergeCell ref="B192:G192"/>
    <mergeCell ref="A187:G187"/>
    <mergeCell ref="B188:G188"/>
    <mergeCell ref="B189:G189"/>
    <mergeCell ref="B190:G190"/>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8:G168"/>
    <mergeCell ref="A169:G169"/>
    <mergeCell ref="A170:G170"/>
    <mergeCell ref="B165:G165"/>
    <mergeCell ref="A166:G166"/>
    <mergeCell ref="B167:G167"/>
    <mergeCell ref="B159:G159"/>
    <mergeCell ref="A160:G160"/>
    <mergeCell ref="B161:G161"/>
    <mergeCell ref="B162:G162"/>
    <mergeCell ref="A163:G163"/>
    <mergeCell ref="B164:G164"/>
    <mergeCell ref="B156:G156"/>
    <mergeCell ref="A157:G157"/>
    <mergeCell ref="B158:G158"/>
    <mergeCell ref="B147:G147"/>
    <mergeCell ref="A148:G148"/>
    <mergeCell ref="B149:G149"/>
    <mergeCell ref="B150:G150"/>
    <mergeCell ref="A151:G151"/>
    <mergeCell ref="B152:G152"/>
    <mergeCell ref="B144:G144"/>
    <mergeCell ref="A145:G145"/>
    <mergeCell ref="B146:G146"/>
    <mergeCell ref="B138:G138"/>
    <mergeCell ref="A139:G139"/>
    <mergeCell ref="B140:G140"/>
    <mergeCell ref="B153:G153"/>
    <mergeCell ref="A154:G154"/>
    <mergeCell ref="B155:G155"/>
    <mergeCell ref="A123:G123"/>
    <mergeCell ref="A124:G124"/>
    <mergeCell ref="B125:G125"/>
    <mergeCell ref="B126:G126"/>
    <mergeCell ref="A127:G127"/>
    <mergeCell ref="B128:G128"/>
    <mergeCell ref="B141:G141"/>
    <mergeCell ref="A142:G142"/>
    <mergeCell ref="B143:G143"/>
    <mergeCell ref="B135:G135"/>
    <mergeCell ref="A136:G136"/>
    <mergeCell ref="B137:G137"/>
    <mergeCell ref="B129:G129"/>
    <mergeCell ref="A130:G130"/>
    <mergeCell ref="B131:G131"/>
    <mergeCell ref="B132:G132"/>
    <mergeCell ref="A133:G133"/>
    <mergeCell ref="B134:G134"/>
    <mergeCell ref="A117:A121"/>
    <mergeCell ref="B117:B121"/>
    <mergeCell ref="C117:C121"/>
    <mergeCell ref="D117:D121"/>
    <mergeCell ref="E117:E121"/>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8">
    <cfRule type="cellIs" dxfId="28" priority="3" operator="equal">
      <formula>"Seleccionar"</formula>
    </cfRule>
  </conditionalFormatting>
  <conditionalFormatting sqref="D54">
    <cfRule type="cellIs" dxfId="27" priority="2" operator="equal">
      <formula>"Seleccionar"</formula>
    </cfRule>
  </conditionalFormatting>
  <conditionalFormatting sqref="D60">
    <cfRule type="cellIs" dxfId="26"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5"/>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106</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85</v>
      </c>
      <c r="B11" s="212"/>
      <c r="C11" s="212"/>
      <c r="D11" s="212"/>
      <c r="E11" s="212"/>
      <c r="F11" s="212"/>
      <c r="G11" s="212"/>
    </row>
    <row r="12" spans="1:7" ht="18" customHeight="1">
      <c r="A12" s="211" t="s">
        <v>104</v>
      </c>
      <c r="B12" s="211"/>
      <c r="C12" s="211"/>
      <c r="D12" s="211"/>
      <c r="E12" s="211"/>
      <c r="F12" s="211"/>
      <c r="G12" s="211"/>
    </row>
    <row r="13" spans="1:7" ht="18" customHeight="1">
      <c r="A13" s="212" t="s">
        <v>196</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222">
        <f>'E001'!B20</f>
        <v>370.95998900000001</v>
      </c>
      <c r="D22" s="222"/>
      <c r="E22" s="19">
        <f>'E001'!C20</f>
        <v>84.804981999999995</v>
      </c>
      <c r="F22" s="19">
        <f>'E001'!D20</f>
        <v>73.666840890000003</v>
      </c>
      <c r="G22" s="20">
        <f>F22/C22*100</f>
        <v>19.858433004751895</v>
      </c>
    </row>
    <row r="23" spans="1:7" ht="16.5" customHeight="1">
      <c r="A23" s="190" t="s">
        <v>17</v>
      </c>
      <c r="B23" s="190"/>
      <c r="C23" s="224">
        <f>'E001'!B21</f>
        <v>369.18041496999996</v>
      </c>
      <c r="D23" s="224"/>
      <c r="E23" s="43">
        <f>'E001'!C21</f>
        <v>83.634907969999986</v>
      </c>
      <c r="F23" s="19">
        <f>'E001'!D21</f>
        <v>73.666840890000003</v>
      </c>
      <c r="G23" s="20">
        <f>F23/C23*100</f>
        <v>19.954157344989781</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35" t="s">
        <v>25</v>
      </c>
      <c r="G27" s="23">
        <v>63</v>
      </c>
    </row>
    <row r="28" spans="1:7" ht="15.75">
      <c r="A28" s="190"/>
      <c r="B28" s="190"/>
      <c r="C28" s="190"/>
      <c r="D28" s="190"/>
      <c r="E28" s="190"/>
      <c r="F28" s="31" t="s">
        <v>33</v>
      </c>
      <c r="G28" s="25">
        <v>63</v>
      </c>
    </row>
    <row r="29" spans="1:7" ht="15.75">
      <c r="A29" s="190"/>
      <c r="B29" s="190"/>
      <c r="C29" s="190"/>
      <c r="D29" s="190"/>
      <c r="E29" s="190"/>
      <c r="F29" s="35" t="s">
        <v>26</v>
      </c>
      <c r="G29" s="25" t="s">
        <v>52</v>
      </c>
    </row>
    <row r="30" spans="1:7" ht="15.75">
      <c r="A30" s="190"/>
      <c r="B30" s="190"/>
      <c r="C30" s="190"/>
      <c r="D30" s="190"/>
      <c r="E30" s="190"/>
      <c r="F30" s="31">
        <v>62.65</v>
      </c>
      <c r="G30" s="25" t="s">
        <v>52</v>
      </c>
    </row>
    <row r="31" spans="1:7" ht="15.75">
      <c r="A31" s="192"/>
      <c r="B31" s="190"/>
      <c r="C31" s="190"/>
      <c r="D31" s="190"/>
      <c r="E31" s="190"/>
      <c r="F31" s="35" t="s">
        <v>27</v>
      </c>
      <c r="G31" s="25" t="s">
        <v>52</v>
      </c>
    </row>
    <row r="32" spans="1:7" ht="240">
      <c r="A32" s="58" t="s">
        <v>508</v>
      </c>
      <c r="B32" s="60" t="s">
        <v>550</v>
      </c>
      <c r="C32" s="123" t="s">
        <v>107</v>
      </c>
      <c r="D32" s="50" t="s">
        <v>53</v>
      </c>
      <c r="E32" s="88" t="s">
        <v>58</v>
      </c>
      <c r="F32" s="35" t="s">
        <v>198</v>
      </c>
      <c r="G32" s="25" t="s">
        <v>52</v>
      </c>
    </row>
    <row r="33" spans="1:7" ht="15.75">
      <c r="A33" s="252" t="s">
        <v>199</v>
      </c>
      <c r="B33" s="196"/>
      <c r="C33" s="196"/>
      <c r="D33" s="196"/>
      <c r="E33" s="196"/>
      <c r="F33" s="196"/>
      <c r="G33" s="197"/>
    </row>
    <row r="34" spans="1:7" ht="15.75">
      <c r="A34" s="198" t="s">
        <v>19</v>
      </c>
      <c r="B34" s="198"/>
      <c r="C34" s="198"/>
      <c r="D34" s="198"/>
      <c r="E34" s="198"/>
      <c r="F34" s="198" t="s">
        <v>20</v>
      </c>
      <c r="G34" s="198"/>
    </row>
    <row r="35" spans="1:7" ht="15.75">
      <c r="A35" s="190" t="s">
        <v>21</v>
      </c>
      <c r="B35" s="190" t="s">
        <v>22</v>
      </c>
      <c r="C35" s="190" t="s">
        <v>29</v>
      </c>
      <c r="D35" s="190" t="s">
        <v>23</v>
      </c>
      <c r="E35" s="190" t="s">
        <v>24</v>
      </c>
      <c r="F35" s="22" t="s">
        <v>25</v>
      </c>
      <c r="G35" s="23">
        <v>61.79</v>
      </c>
    </row>
    <row r="36" spans="1:7" ht="15.75">
      <c r="A36" s="190"/>
      <c r="B36" s="190"/>
      <c r="C36" s="190"/>
      <c r="D36" s="190"/>
      <c r="E36" s="190"/>
      <c r="F36" s="24" t="s">
        <v>33</v>
      </c>
      <c r="G36" s="25">
        <v>61.79</v>
      </c>
    </row>
    <row r="37" spans="1:7" ht="15.75">
      <c r="A37" s="190"/>
      <c r="B37" s="190"/>
      <c r="C37" s="190"/>
      <c r="D37" s="190"/>
      <c r="E37" s="190"/>
      <c r="F37" s="24" t="s">
        <v>26</v>
      </c>
      <c r="G37" s="25" t="s">
        <v>52</v>
      </c>
    </row>
    <row r="38" spans="1:7" ht="31.5">
      <c r="A38" s="190"/>
      <c r="B38" s="190"/>
      <c r="C38" s="190"/>
      <c r="D38" s="190"/>
      <c r="E38" s="190"/>
      <c r="F38" s="24" t="s">
        <v>34</v>
      </c>
      <c r="G38" s="25" t="s">
        <v>52</v>
      </c>
    </row>
    <row r="39" spans="1:7" ht="15.75">
      <c r="A39" s="190"/>
      <c r="B39" s="190"/>
      <c r="C39" s="190"/>
      <c r="D39" s="190"/>
      <c r="E39" s="190"/>
      <c r="F39" s="24" t="s">
        <v>27</v>
      </c>
      <c r="G39" s="25" t="s">
        <v>52</v>
      </c>
    </row>
    <row r="40" spans="1:7" s="38" customFormat="1" ht="90">
      <c r="A40" s="60" t="s">
        <v>551</v>
      </c>
      <c r="B40" s="60" t="s">
        <v>510</v>
      </c>
      <c r="C40" s="60" t="s">
        <v>511</v>
      </c>
      <c r="D40" s="124" t="s">
        <v>53</v>
      </c>
      <c r="E40" s="88" t="s">
        <v>58</v>
      </c>
      <c r="F40" s="31" t="s">
        <v>36</v>
      </c>
      <c r="G40" s="25" t="s">
        <v>52</v>
      </c>
    </row>
    <row r="41" spans="1:7" ht="15.75">
      <c r="A41" s="195" t="s">
        <v>200</v>
      </c>
      <c r="B41" s="196"/>
      <c r="C41" s="196"/>
      <c r="D41" s="196"/>
      <c r="E41" s="196"/>
      <c r="F41" s="196"/>
      <c r="G41" s="197"/>
    </row>
    <row r="42" spans="1:7" ht="15.75">
      <c r="A42" s="198" t="s">
        <v>19</v>
      </c>
      <c r="B42" s="198"/>
      <c r="C42" s="198"/>
      <c r="D42" s="198"/>
      <c r="E42" s="198"/>
      <c r="F42" s="198" t="s">
        <v>20</v>
      </c>
      <c r="G42" s="198"/>
    </row>
    <row r="43" spans="1:7" ht="15.75">
      <c r="A43" s="190" t="s">
        <v>21</v>
      </c>
      <c r="B43" s="190" t="s">
        <v>22</v>
      </c>
      <c r="C43" s="190" t="s">
        <v>29</v>
      </c>
      <c r="D43" s="190" t="s">
        <v>23</v>
      </c>
      <c r="E43" s="190" t="s">
        <v>24</v>
      </c>
      <c r="F43" s="24" t="s">
        <v>25</v>
      </c>
      <c r="G43" s="23">
        <v>87</v>
      </c>
    </row>
    <row r="44" spans="1:7" ht="15.75">
      <c r="A44" s="190"/>
      <c r="B44" s="190"/>
      <c r="C44" s="190"/>
      <c r="D44" s="190"/>
      <c r="E44" s="190"/>
      <c r="F44" s="24" t="s">
        <v>33</v>
      </c>
      <c r="G44" s="25">
        <v>87</v>
      </c>
    </row>
    <row r="45" spans="1:7" ht="15.75">
      <c r="A45" s="190"/>
      <c r="B45" s="190"/>
      <c r="C45" s="190"/>
      <c r="D45" s="190"/>
      <c r="E45" s="190"/>
      <c r="F45" s="24" t="s">
        <v>26</v>
      </c>
      <c r="G45" s="25" t="s">
        <v>52</v>
      </c>
    </row>
    <row r="46" spans="1:7" ht="31.5">
      <c r="A46" s="190"/>
      <c r="B46" s="190"/>
      <c r="C46" s="190"/>
      <c r="D46" s="190"/>
      <c r="E46" s="190"/>
      <c r="F46" s="24" t="s">
        <v>34</v>
      </c>
      <c r="G46" s="25" t="s">
        <v>52</v>
      </c>
    </row>
    <row r="47" spans="1:7" ht="15.75">
      <c r="A47" s="190"/>
      <c r="B47" s="190"/>
      <c r="C47" s="190"/>
      <c r="D47" s="190"/>
      <c r="E47" s="190"/>
      <c r="F47" s="24" t="s">
        <v>27</v>
      </c>
      <c r="G47" s="25" t="s">
        <v>52</v>
      </c>
    </row>
    <row r="48" spans="1:7" s="38" customFormat="1" ht="255">
      <c r="A48" s="60" t="s">
        <v>512</v>
      </c>
      <c r="B48" s="60" t="s">
        <v>513</v>
      </c>
      <c r="C48" s="37" t="s">
        <v>514</v>
      </c>
      <c r="D48" s="41" t="s">
        <v>75</v>
      </c>
      <c r="E48" s="88" t="s">
        <v>58</v>
      </c>
      <c r="F48" s="31" t="s">
        <v>36</v>
      </c>
      <c r="G48" s="25" t="s">
        <v>52</v>
      </c>
    </row>
    <row r="49" spans="1:7" s="38" customFormat="1" ht="15.75">
      <c r="A49" s="190" t="s">
        <v>21</v>
      </c>
      <c r="B49" s="190" t="s">
        <v>22</v>
      </c>
      <c r="C49" s="190" t="s">
        <v>29</v>
      </c>
      <c r="D49" s="190" t="s">
        <v>23</v>
      </c>
      <c r="E49" s="190" t="s">
        <v>24</v>
      </c>
      <c r="F49" s="24" t="s">
        <v>25</v>
      </c>
      <c r="G49" s="23">
        <v>87</v>
      </c>
    </row>
    <row r="50" spans="1:7" s="38" customFormat="1" ht="15.75">
      <c r="A50" s="190"/>
      <c r="B50" s="190"/>
      <c r="C50" s="190"/>
      <c r="D50" s="190"/>
      <c r="E50" s="190"/>
      <c r="F50" s="24" t="s">
        <v>33</v>
      </c>
      <c r="G50" s="25">
        <v>87</v>
      </c>
    </row>
    <row r="51" spans="1:7" s="38" customFormat="1" ht="15.75">
      <c r="A51" s="190"/>
      <c r="B51" s="190"/>
      <c r="C51" s="190"/>
      <c r="D51" s="190"/>
      <c r="E51" s="190"/>
      <c r="F51" s="24" t="s">
        <v>26</v>
      </c>
      <c r="G51" s="25" t="s">
        <v>52</v>
      </c>
    </row>
    <row r="52" spans="1:7" s="38" customFormat="1" ht="31.5">
      <c r="A52" s="190"/>
      <c r="B52" s="190"/>
      <c r="C52" s="190"/>
      <c r="D52" s="190"/>
      <c r="E52" s="190"/>
      <c r="F52" s="24" t="s">
        <v>34</v>
      </c>
      <c r="G52" s="25" t="s">
        <v>52</v>
      </c>
    </row>
    <row r="53" spans="1:7" s="38" customFormat="1" ht="15.75">
      <c r="A53" s="190"/>
      <c r="B53" s="190"/>
      <c r="C53" s="190"/>
      <c r="D53" s="190"/>
      <c r="E53" s="190"/>
      <c r="F53" s="24" t="s">
        <v>27</v>
      </c>
      <c r="G53" s="25" t="s">
        <v>52</v>
      </c>
    </row>
    <row r="54" spans="1:7" s="38" customFormat="1" ht="180">
      <c r="A54" s="60" t="s">
        <v>552</v>
      </c>
      <c r="B54" s="60" t="s">
        <v>513</v>
      </c>
      <c r="C54" s="37" t="s">
        <v>516</v>
      </c>
      <c r="D54" s="41" t="s">
        <v>75</v>
      </c>
      <c r="E54" s="88" t="s">
        <v>58</v>
      </c>
      <c r="F54" s="31" t="s">
        <v>36</v>
      </c>
      <c r="G54" s="25" t="s">
        <v>52</v>
      </c>
    </row>
    <row r="55" spans="1:7" s="38" customFormat="1" ht="15.75">
      <c r="A55" s="190" t="s">
        <v>21</v>
      </c>
      <c r="B55" s="190" t="s">
        <v>22</v>
      </c>
      <c r="C55" s="190" t="s">
        <v>29</v>
      </c>
      <c r="D55" s="190" t="s">
        <v>23</v>
      </c>
      <c r="E55" s="190" t="s">
        <v>24</v>
      </c>
      <c r="F55" s="24" t="s">
        <v>25</v>
      </c>
      <c r="G55" s="23">
        <v>87</v>
      </c>
    </row>
    <row r="56" spans="1:7" s="38" customFormat="1" ht="15.75">
      <c r="A56" s="190"/>
      <c r="B56" s="190"/>
      <c r="C56" s="190"/>
      <c r="D56" s="190"/>
      <c r="E56" s="190"/>
      <c r="F56" s="24" t="s">
        <v>33</v>
      </c>
      <c r="G56" s="25">
        <v>87</v>
      </c>
    </row>
    <row r="57" spans="1:7" s="38" customFormat="1" ht="15.75">
      <c r="A57" s="190"/>
      <c r="B57" s="190"/>
      <c r="C57" s="190"/>
      <c r="D57" s="190"/>
      <c r="E57" s="190"/>
      <c r="F57" s="24" t="s">
        <v>26</v>
      </c>
      <c r="G57" s="25" t="s">
        <v>52</v>
      </c>
    </row>
    <row r="58" spans="1:7" s="38" customFormat="1" ht="31.5">
      <c r="A58" s="190"/>
      <c r="B58" s="190"/>
      <c r="C58" s="190"/>
      <c r="D58" s="190"/>
      <c r="E58" s="190"/>
      <c r="F58" s="24" t="s">
        <v>34</v>
      </c>
      <c r="G58" s="25" t="s">
        <v>52</v>
      </c>
    </row>
    <row r="59" spans="1:7" s="38" customFormat="1" ht="15.75">
      <c r="A59" s="190"/>
      <c r="B59" s="190"/>
      <c r="C59" s="190"/>
      <c r="D59" s="190"/>
      <c r="E59" s="190"/>
      <c r="F59" s="24" t="s">
        <v>27</v>
      </c>
      <c r="G59" s="25" t="s">
        <v>52</v>
      </c>
    </row>
    <row r="60" spans="1:7" s="38" customFormat="1" ht="75">
      <c r="A60" s="60" t="s">
        <v>553</v>
      </c>
      <c r="B60" s="60" t="s">
        <v>518</v>
      </c>
      <c r="C60" s="37" t="s">
        <v>554</v>
      </c>
      <c r="D60" s="41" t="s">
        <v>49</v>
      </c>
      <c r="E60" s="88" t="s">
        <v>235</v>
      </c>
      <c r="F60" s="31" t="s">
        <v>36</v>
      </c>
      <c r="G60" s="25" t="s">
        <v>52</v>
      </c>
    </row>
    <row r="61" spans="1:7" ht="15.75">
      <c r="A61" s="195" t="s">
        <v>201</v>
      </c>
      <c r="B61" s="196"/>
      <c r="C61" s="196"/>
      <c r="D61" s="196"/>
      <c r="E61" s="196"/>
      <c r="F61" s="196"/>
      <c r="G61" s="197"/>
    </row>
    <row r="62" spans="1:7" ht="15.75">
      <c r="A62" s="198" t="s">
        <v>19</v>
      </c>
      <c r="B62" s="198"/>
      <c r="C62" s="198"/>
      <c r="D62" s="198"/>
      <c r="E62" s="198"/>
      <c r="F62" s="198" t="s">
        <v>20</v>
      </c>
      <c r="G62" s="198"/>
    </row>
    <row r="63" spans="1:7" ht="15.75">
      <c r="A63" s="190" t="s">
        <v>21</v>
      </c>
      <c r="B63" s="190" t="s">
        <v>22</v>
      </c>
      <c r="C63" s="190" t="s">
        <v>29</v>
      </c>
      <c r="D63" s="190" t="s">
        <v>23</v>
      </c>
      <c r="E63" s="190" t="s">
        <v>24</v>
      </c>
      <c r="F63" s="24" t="s">
        <v>25</v>
      </c>
      <c r="G63" s="23">
        <v>95</v>
      </c>
    </row>
    <row r="64" spans="1:7" ht="15.75">
      <c r="A64" s="190"/>
      <c r="B64" s="190"/>
      <c r="C64" s="190"/>
      <c r="D64" s="190"/>
      <c r="E64" s="190"/>
      <c r="F64" s="24" t="s">
        <v>33</v>
      </c>
      <c r="G64" s="25">
        <v>95</v>
      </c>
    </row>
    <row r="65" spans="1:7" ht="15.75">
      <c r="A65" s="190"/>
      <c r="B65" s="190"/>
      <c r="C65" s="190"/>
      <c r="D65" s="190"/>
      <c r="E65" s="190"/>
      <c r="F65" s="24" t="s">
        <v>26</v>
      </c>
      <c r="G65" s="25" t="s">
        <v>52</v>
      </c>
    </row>
    <row r="66" spans="1:7" ht="31.5">
      <c r="A66" s="190"/>
      <c r="B66" s="190"/>
      <c r="C66" s="190"/>
      <c r="D66" s="190"/>
      <c r="E66" s="190"/>
      <c r="F66" s="24" t="s">
        <v>34</v>
      </c>
      <c r="G66" s="25" t="s">
        <v>52</v>
      </c>
    </row>
    <row r="67" spans="1:7" ht="15.75">
      <c r="A67" s="190"/>
      <c r="B67" s="190"/>
      <c r="C67" s="190"/>
      <c r="D67" s="190"/>
      <c r="E67" s="190"/>
      <c r="F67" s="24" t="s">
        <v>27</v>
      </c>
      <c r="G67" s="25" t="s">
        <v>52</v>
      </c>
    </row>
    <row r="68" spans="1:7" s="38" customFormat="1" ht="210">
      <c r="A68" s="60" t="s">
        <v>520</v>
      </c>
      <c r="B68" s="60" t="s">
        <v>521</v>
      </c>
      <c r="C68" s="37" t="s">
        <v>522</v>
      </c>
      <c r="D68" s="41" t="s">
        <v>49</v>
      </c>
      <c r="E68" s="88" t="s">
        <v>337</v>
      </c>
      <c r="F68" s="31" t="s">
        <v>36</v>
      </c>
      <c r="G68" s="25" t="s">
        <v>52</v>
      </c>
    </row>
    <row r="69" spans="1:7" ht="15.75">
      <c r="A69" s="190" t="s">
        <v>21</v>
      </c>
      <c r="B69" s="190" t="s">
        <v>22</v>
      </c>
      <c r="C69" s="190" t="s">
        <v>29</v>
      </c>
      <c r="D69" s="190" t="s">
        <v>23</v>
      </c>
      <c r="E69" s="190" t="s">
        <v>24</v>
      </c>
      <c r="F69" s="24" t="s">
        <v>25</v>
      </c>
      <c r="G69" s="23">
        <v>87</v>
      </c>
    </row>
    <row r="70" spans="1:7" ht="15.75">
      <c r="A70" s="190"/>
      <c r="B70" s="190"/>
      <c r="C70" s="190"/>
      <c r="D70" s="190"/>
      <c r="E70" s="190"/>
      <c r="F70" s="24" t="s">
        <v>33</v>
      </c>
      <c r="G70" s="25">
        <v>87</v>
      </c>
    </row>
    <row r="71" spans="1:7" ht="15.75">
      <c r="A71" s="190"/>
      <c r="B71" s="190"/>
      <c r="C71" s="190"/>
      <c r="D71" s="190"/>
      <c r="E71" s="190"/>
      <c r="F71" s="24" t="s">
        <v>26</v>
      </c>
      <c r="G71" s="25" t="s">
        <v>52</v>
      </c>
    </row>
    <row r="72" spans="1:7" ht="31.5">
      <c r="A72" s="190"/>
      <c r="B72" s="190"/>
      <c r="C72" s="190"/>
      <c r="D72" s="190"/>
      <c r="E72" s="190"/>
      <c r="F72" s="24" t="s">
        <v>34</v>
      </c>
      <c r="G72" s="25" t="s">
        <v>52</v>
      </c>
    </row>
    <row r="73" spans="1:7" ht="15.75">
      <c r="A73" s="190"/>
      <c r="B73" s="190"/>
      <c r="C73" s="190"/>
      <c r="D73" s="190"/>
      <c r="E73" s="190"/>
      <c r="F73" s="24" t="s">
        <v>27</v>
      </c>
      <c r="G73" s="25" t="s">
        <v>52</v>
      </c>
    </row>
    <row r="74" spans="1:7" s="38" customFormat="1" ht="165">
      <c r="A74" s="60" t="s">
        <v>523</v>
      </c>
      <c r="B74" s="60" t="s">
        <v>524</v>
      </c>
      <c r="C74" s="37" t="s">
        <v>525</v>
      </c>
      <c r="D74" s="41" t="s">
        <v>49</v>
      </c>
      <c r="E74" s="88" t="s">
        <v>337</v>
      </c>
      <c r="F74" s="31" t="s">
        <v>36</v>
      </c>
      <c r="G74" s="25" t="s">
        <v>52</v>
      </c>
    </row>
    <row r="75" spans="1:7" ht="15.75">
      <c r="A75" s="190" t="s">
        <v>21</v>
      </c>
      <c r="B75" s="190" t="s">
        <v>22</v>
      </c>
      <c r="C75" s="190" t="s">
        <v>29</v>
      </c>
      <c r="D75" s="190" t="s">
        <v>23</v>
      </c>
      <c r="E75" s="190" t="s">
        <v>24</v>
      </c>
      <c r="F75" s="24" t="s">
        <v>25</v>
      </c>
      <c r="G75" s="23">
        <v>87</v>
      </c>
    </row>
    <row r="76" spans="1:7" ht="15.75">
      <c r="A76" s="190"/>
      <c r="B76" s="190"/>
      <c r="C76" s="190"/>
      <c r="D76" s="190"/>
      <c r="E76" s="190"/>
      <c r="F76" s="24" t="s">
        <v>33</v>
      </c>
      <c r="G76" s="25">
        <v>87</v>
      </c>
    </row>
    <row r="77" spans="1:7" ht="15.75">
      <c r="A77" s="190"/>
      <c r="B77" s="190"/>
      <c r="C77" s="190"/>
      <c r="D77" s="190"/>
      <c r="E77" s="190"/>
      <c r="F77" s="24" t="s">
        <v>26</v>
      </c>
      <c r="G77" s="25">
        <v>87</v>
      </c>
    </row>
    <row r="78" spans="1:7" ht="31.5">
      <c r="A78" s="190"/>
      <c r="B78" s="190"/>
      <c r="C78" s="190"/>
      <c r="D78" s="190"/>
      <c r="E78" s="190"/>
      <c r="F78" s="24" t="s">
        <v>34</v>
      </c>
      <c r="G78" s="25">
        <v>87</v>
      </c>
    </row>
    <row r="79" spans="1:7" ht="15.75">
      <c r="A79" s="190"/>
      <c r="B79" s="190"/>
      <c r="C79" s="190"/>
      <c r="D79" s="190"/>
      <c r="E79" s="190"/>
      <c r="F79" s="24" t="s">
        <v>27</v>
      </c>
      <c r="G79" s="25">
        <f>(24/24)*100</f>
        <v>100</v>
      </c>
    </row>
    <row r="80" spans="1:7" s="38" customFormat="1" ht="195">
      <c r="A80" s="60" t="s">
        <v>526</v>
      </c>
      <c r="B80" s="60" t="s">
        <v>527</v>
      </c>
      <c r="C80" s="37" t="s">
        <v>528</v>
      </c>
      <c r="D80" s="41" t="s">
        <v>49</v>
      </c>
      <c r="E80" s="88" t="s">
        <v>59</v>
      </c>
      <c r="F80" s="31" t="s">
        <v>36</v>
      </c>
      <c r="G80" s="25">
        <f>(G79/G77)*100</f>
        <v>114.94252873563218</v>
      </c>
    </row>
    <row r="81" spans="1:7" ht="15.75">
      <c r="A81" s="190" t="s">
        <v>21</v>
      </c>
      <c r="B81" s="190" t="s">
        <v>22</v>
      </c>
      <c r="C81" s="190" t="s">
        <v>29</v>
      </c>
      <c r="D81" s="190" t="s">
        <v>23</v>
      </c>
      <c r="E81" s="190" t="s">
        <v>24</v>
      </c>
      <c r="F81" s="24" t="s">
        <v>25</v>
      </c>
      <c r="G81" s="23">
        <v>87</v>
      </c>
    </row>
    <row r="82" spans="1:7" ht="15.75">
      <c r="A82" s="190"/>
      <c r="B82" s="190"/>
      <c r="C82" s="190"/>
      <c r="D82" s="190"/>
      <c r="E82" s="190"/>
      <c r="F82" s="24" t="s">
        <v>33</v>
      </c>
      <c r="G82" s="25">
        <v>87</v>
      </c>
    </row>
    <row r="83" spans="1:7" ht="15.75">
      <c r="A83" s="190"/>
      <c r="B83" s="190"/>
      <c r="C83" s="190"/>
      <c r="D83" s="190"/>
      <c r="E83" s="190"/>
      <c r="F83" s="24" t="s">
        <v>26</v>
      </c>
      <c r="G83" s="25">
        <v>87</v>
      </c>
    </row>
    <row r="84" spans="1:7" ht="31.5">
      <c r="A84" s="190"/>
      <c r="B84" s="190"/>
      <c r="C84" s="190"/>
      <c r="D84" s="190"/>
      <c r="E84" s="190"/>
      <c r="F84" s="24" t="s">
        <v>34</v>
      </c>
      <c r="G84" s="25">
        <v>87</v>
      </c>
    </row>
    <row r="85" spans="1:7" ht="15.75">
      <c r="A85" s="190"/>
      <c r="B85" s="190"/>
      <c r="C85" s="190"/>
      <c r="D85" s="190"/>
      <c r="E85" s="190"/>
      <c r="F85" s="24" t="s">
        <v>27</v>
      </c>
      <c r="G85" s="25">
        <f>(24/24)*100</f>
        <v>100</v>
      </c>
    </row>
    <row r="86" spans="1:7" s="38" customFormat="1" ht="150">
      <c r="A86" s="60" t="s">
        <v>555</v>
      </c>
      <c r="B86" s="60" t="s">
        <v>530</v>
      </c>
      <c r="C86" s="37" t="s">
        <v>531</v>
      </c>
      <c r="D86" s="41" t="s">
        <v>49</v>
      </c>
      <c r="E86" s="88" t="s">
        <v>59</v>
      </c>
      <c r="F86" s="31" t="s">
        <v>36</v>
      </c>
      <c r="G86" s="25">
        <f>(G85/G83)*100</f>
        <v>114.94252873563218</v>
      </c>
    </row>
    <row r="87" spans="1:7" ht="15.75">
      <c r="A87" s="190" t="s">
        <v>21</v>
      </c>
      <c r="B87" s="190" t="s">
        <v>22</v>
      </c>
      <c r="C87" s="190" t="s">
        <v>29</v>
      </c>
      <c r="D87" s="190" t="s">
        <v>23</v>
      </c>
      <c r="E87" s="190" t="s">
        <v>24</v>
      </c>
      <c r="F87" s="24" t="s">
        <v>25</v>
      </c>
      <c r="G87" s="23">
        <v>87</v>
      </c>
    </row>
    <row r="88" spans="1:7" ht="15.75">
      <c r="A88" s="190"/>
      <c r="B88" s="190"/>
      <c r="C88" s="190"/>
      <c r="D88" s="190"/>
      <c r="E88" s="190"/>
      <c r="F88" s="24" t="s">
        <v>33</v>
      </c>
      <c r="G88" s="25">
        <v>87</v>
      </c>
    </row>
    <row r="89" spans="1:7" ht="15.75">
      <c r="A89" s="190"/>
      <c r="B89" s="190"/>
      <c r="C89" s="190"/>
      <c r="D89" s="190"/>
      <c r="E89" s="190"/>
      <c r="F89" s="24" t="s">
        <v>26</v>
      </c>
      <c r="G89" s="25">
        <v>87</v>
      </c>
    </row>
    <row r="90" spans="1:7" ht="31.5">
      <c r="A90" s="190"/>
      <c r="B90" s="190"/>
      <c r="C90" s="190"/>
      <c r="D90" s="190"/>
      <c r="E90" s="190"/>
      <c r="F90" s="24" t="s">
        <v>34</v>
      </c>
      <c r="G90" s="25">
        <v>87</v>
      </c>
    </row>
    <row r="91" spans="1:7" ht="30">
      <c r="A91" s="190"/>
      <c r="B91" s="190"/>
      <c r="C91" s="190"/>
      <c r="D91" s="190"/>
      <c r="E91" s="190"/>
      <c r="F91" s="24" t="s">
        <v>27</v>
      </c>
      <c r="G91" s="25" t="s">
        <v>1137</v>
      </c>
    </row>
    <row r="92" spans="1:7" s="38" customFormat="1" ht="120">
      <c r="A92" s="60" t="s">
        <v>532</v>
      </c>
      <c r="B92" s="60" t="s">
        <v>556</v>
      </c>
      <c r="C92" s="37" t="s">
        <v>534</v>
      </c>
      <c r="D92" s="41" t="s">
        <v>49</v>
      </c>
      <c r="E92" s="88" t="s">
        <v>59</v>
      </c>
      <c r="F92" s="31" t="s">
        <v>36</v>
      </c>
      <c r="G92" s="25" t="s">
        <v>1137</v>
      </c>
    </row>
    <row r="93" spans="1:7" ht="15.75">
      <c r="A93" s="190" t="s">
        <v>21</v>
      </c>
      <c r="B93" s="190" t="s">
        <v>22</v>
      </c>
      <c r="C93" s="190" t="s">
        <v>29</v>
      </c>
      <c r="D93" s="190" t="s">
        <v>23</v>
      </c>
      <c r="E93" s="190" t="s">
        <v>24</v>
      </c>
      <c r="F93" s="24" t="s">
        <v>25</v>
      </c>
      <c r="G93" s="23">
        <v>87</v>
      </c>
    </row>
    <row r="94" spans="1:7" ht="15.75">
      <c r="A94" s="190"/>
      <c r="B94" s="190"/>
      <c r="C94" s="190"/>
      <c r="D94" s="190"/>
      <c r="E94" s="190"/>
      <c r="F94" s="24" t="s">
        <v>33</v>
      </c>
      <c r="G94" s="25">
        <v>87</v>
      </c>
    </row>
    <row r="95" spans="1:7" ht="15.75">
      <c r="A95" s="190"/>
      <c r="B95" s="190"/>
      <c r="C95" s="190"/>
      <c r="D95" s="190"/>
      <c r="E95" s="190"/>
      <c r="F95" s="24" t="s">
        <v>26</v>
      </c>
      <c r="G95" s="25">
        <v>87</v>
      </c>
    </row>
    <row r="96" spans="1:7" ht="31.5">
      <c r="A96" s="190"/>
      <c r="B96" s="190"/>
      <c r="C96" s="190"/>
      <c r="D96" s="190"/>
      <c r="E96" s="190"/>
      <c r="F96" s="24" t="s">
        <v>34</v>
      </c>
      <c r="G96" s="25">
        <v>87</v>
      </c>
    </row>
    <row r="97" spans="1:7" ht="15.75">
      <c r="A97" s="190"/>
      <c r="B97" s="190"/>
      <c r="C97" s="190"/>
      <c r="D97" s="190"/>
      <c r="E97" s="190"/>
      <c r="F97" s="24" t="s">
        <v>27</v>
      </c>
      <c r="G97" s="25">
        <f>(212/225)*100</f>
        <v>94.222222222222214</v>
      </c>
    </row>
    <row r="98" spans="1:7" s="38" customFormat="1" ht="75">
      <c r="A98" s="60" t="s">
        <v>535</v>
      </c>
      <c r="B98" s="60" t="s">
        <v>536</v>
      </c>
      <c r="C98" s="37" t="s">
        <v>537</v>
      </c>
      <c r="D98" s="41" t="s">
        <v>49</v>
      </c>
      <c r="E98" s="88" t="s">
        <v>59</v>
      </c>
      <c r="F98" s="31" t="s">
        <v>36</v>
      </c>
      <c r="G98" s="25">
        <f>(G97/G95)*100</f>
        <v>108.30140485312899</v>
      </c>
    </row>
    <row r="99" spans="1:7" s="38" customFormat="1" ht="15.75">
      <c r="A99" s="190" t="s">
        <v>21</v>
      </c>
      <c r="B99" s="190" t="s">
        <v>22</v>
      </c>
      <c r="C99" s="190" t="s">
        <v>29</v>
      </c>
      <c r="D99" s="190" t="s">
        <v>23</v>
      </c>
      <c r="E99" s="190" t="s">
        <v>24</v>
      </c>
      <c r="F99" s="24" t="s">
        <v>25</v>
      </c>
      <c r="G99" s="23">
        <v>87</v>
      </c>
    </row>
    <row r="100" spans="1:7" s="38" customFormat="1" ht="15.75">
      <c r="A100" s="190"/>
      <c r="B100" s="190"/>
      <c r="C100" s="190"/>
      <c r="D100" s="190"/>
      <c r="E100" s="190"/>
      <c r="F100" s="24" t="s">
        <v>33</v>
      </c>
      <c r="G100" s="25">
        <v>87</v>
      </c>
    </row>
    <row r="101" spans="1:7" s="38" customFormat="1" ht="15.75">
      <c r="A101" s="190"/>
      <c r="B101" s="190"/>
      <c r="C101" s="190"/>
      <c r="D101" s="190"/>
      <c r="E101" s="190"/>
      <c r="F101" s="24" t="s">
        <v>26</v>
      </c>
      <c r="G101" s="25" t="s">
        <v>52</v>
      </c>
    </row>
    <row r="102" spans="1:7" s="38" customFormat="1" ht="31.5">
      <c r="A102" s="190"/>
      <c r="B102" s="190"/>
      <c r="C102" s="190"/>
      <c r="D102" s="190"/>
      <c r="E102" s="190"/>
      <c r="F102" s="24" t="s">
        <v>34</v>
      </c>
      <c r="G102" s="25" t="s">
        <v>52</v>
      </c>
    </row>
    <row r="103" spans="1:7" s="38" customFormat="1" ht="15.75">
      <c r="A103" s="190"/>
      <c r="B103" s="190"/>
      <c r="C103" s="190"/>
      <c r="D103" s="190"/>
      <c r="E103" s="190"/>
      <c r="F103" s="24" t="s">
        <v>27</v>
      </c>
      <c r="G103" s="25" t="s">
        <v>52</v>
      </c>
    </row>
    <row r="104" spans="1:7" s="38" customFormat="1" ht="150">
      <c r="A104" s="60" t="s">
        <v>538</v>
      </c>
      <c r="B104" s="60" t="s">
        <v>539</v>
      </c>
      <c r="C104" s="37" t="s">
        <v>540</v>
      </c>
      <c r="D104" s="41" t="s">
        <v>49</v>
      </c>
      <c r="E104" s="88" t="s">
        <v>337</v>
      </c>
      <c r="F104" s="31" t="s">
        <v>36</v>
      </c>
      <c r="G104" s="25" t="s">
        <v>52</v>
      </c>
    </row>
    <row r="105" spans="1:7" s="38" customFormat="1" ht="15.75">
      <c r="A105" s="190" t="s">
        <v>21</v>
      </c>
      <c r="B105" s="190" t="s">
        <v>22</v>
      </c>
      <c r="C105" s="190" t="s">
        <v>29</v>
      </c>
      <c r="D105" s="190" t="s">
        <v>23</v>
      </c>
      <c r="E105" s="190" t="s">
        <v>24</v>
      </c>
      <c r="F105" s="24" t="s">
        <v>25</v>
      </c>
      <c r="G105" s="23">
        <v>87</v>
      </c>
    </row>
    <row r="106" spans="1:7" s="38" customFormat="1" ht="15.75">
      <c r="A106" s="190"/>
      <c r="B106" s="190"/>
      <c r="C106" s="190"/>
      <c r="D106" s="190"/>
      <c r="E106" s="190"/>
      <c r="F106" s="24" t="s">
        <v>33</v>
      </c>
      <c r="G106" s="25">
        <v>87</v>
      </c>
    </row>
    <row r="107" spans="1:7" s="38" customFormat="1" ht="15.75">
      <c r="A107" s="190"/>
      <c r="B107" s="190"/>
      <c r="C107" s="190"/>
      <c r="D107" s="190"/>
      <c r="E107" s="190"/>
      <c r="F107" s="24" t="s">
        <v>26</v>
      </c>
      <c r="G107" s="25" t="s">
        <v>52</v>
      </c>
    </row>
    <row r="108" spans="1:7" s="38" customFormat="1" ht="31.5">
      <c r="A108" s="190"/>
      <c r="B108" s="190"/>
      <c r="C108" s="190"/>
      <c r="D108" s="190"/>
      <c r="E108" s="190"/>
      <c r="F108" s="24" t="s">
        <v>34</v>
      </c>
      <c r="G108" s="25" t="s">
        <v>52</v>
      </c>
    </row>
    <row r="109" spans="1:7" s="38" customFormat="1" ht="15.75">
      <c r="A109" s="190"/>
      <c r="B109" s="190"/>
      <c r="C109" s="190"/>
      <c r="D109" s="190"/>
      <c r="E109" s="190"/>
      <c r="F109" s="24" t="s">
        <v>27</v>
      </c>
      <c r="G109" s="25" t="s">
        <v>52</v>
      </c>
    </row>
    <row r="110" spans="1:7" s="38" customFormat="1" ht="165">
      <c r="A110" s="60" t="s">
        <v>557</v>
      </c>
      <c r="B110" s="60" t="s">
        <v>558</v>
      </c>
      <c r="C110" s="37" t="s">
        <v>559</v>
      </c>
      <c r="D110" s="41" t="s">
        <v>49</v>
      </c>
      <c r="E110" s="88" t="s">
        <v>337</v>
      </c>
      <c r="F110" s="24" t="s">
        <v>36</v>
      </c>
      <c r="G110" s="25" t="s">
        <v>52</v>
      </c>
    </row>
    <row r="111" spans="1:7" s="38" customFormat="1" ht="15.75">
      <c r="A111" s="190" t="s">
        <v>21</v>
      </c>
      <c r="B111" s="190" t="s">
        <v>22</v>
      </c>
      <c r="C111" s="190" t="s">
        <v>29</v>
      </c>
      <c r="D111" s="190" t="s">
        <v>23</v>
      </c>
      <c r="E111" s="190" t="s">
        <v>24</v>
      </c>
      <c r="F111" s="24" t="s">
        <v>25</v>
      </c>
      <c r="G111" s="23">
        <v>87</v>
      </c>
    </row>
    <row r="112" spans="1:7" s="38" customFormat="1" ht="15.75">
      <c r="A112" s="190"/>
      <c r="B112" s="190"/>
      <c r="C112" s="190"/>
      <c r="D112" s="190"/>
      <c r="E112" s="190"/>
      <c r="F112" s="24" t="s">
        <v>33</v>
      </c>
      <c r="G112" s="25">
        <v>87</v>
      </c>
    </row>
    <row r="113" spans="1:7" s="38" customFormat="1" ht="15.75">
      <c r="A113" s="190"/>
      <c r="B113" s="190"/>
      <c r="C113" s="190"/>
      <c r="D113" s="190"/>
      <c r="E113" s="190"/>
      <c r="F113" s="24" t="s">
        <v>26</v>
      </c>
      <c r="G113" s="25">
        <v>87</v>
      </c>
    </row>
    <row r="114" spans="1:7" s="38" customFormat="1" ht="31.5">
      <c r="A114" s="190"/>
      <c r="B114" s="190"/>
      <c r="C114" s="190"/>
      <c r="D114" s="190"/>
      <c r="E114" s="190"/>
      <c r="F114" s="24" t="s">
        <v>34</v>
      </c>
      <c r="G114" s="25">
        <v>87</v>
      </c>
    </row>
    <row r="115" spans="1:7" s="38" customFormat="1" ht="15.75">
      <c r="A115" s="190"/>
      <c r="B115" s="190"/>
      <c r="C115" s="190"/>
      <c r="D115" s="190"/>
      <c r="E115" s="190"/>
      <c r="F115" s="24" t="s">
        <v>27</v>
      </c>
      <c r="G115" s="25">
        <f>(2/2)*100</f>
        <v>100</v>
      </c>
    </row>
    <row r="116" spans="1:7" s="38" customFormat="1" ht="120">
      <c r="A116" s="60" t="s">
        <v>544</v>
      </c>
      <c r="B116" s="60" t="s">
        <v>545</v>
      </c>
      <c r="C116" s="37" t="s">
        <v>546</v>
      </c>
      <c r="D116" s="41" t="s">
        <v>49</v>
      </c>
      <c r="E116" s="88" t="s">
        <v>59</v>
      </c>
      <c r="F116" s="24" t="s">
        <v>36</v>
      </c>
      <c r="G116" s="25">
        <f t="shared" ref="G116" si="0">(G115/G112)*100</f>
        <v>114.94252873563218</v>
      </c>
    </row>
    <row r="117" spans="1:7" s="38" customFormat="1" ht="15.75">
      <c r="A117" s="190" t="s">
        <v>21</v>
      </c>
      <c r="B117" s="190" t="s">
        <v>22</v>
      </c>
      <c r="C117" s="190" t="s">
        <v>29</v>
      </c>
      <c r="D117" s="190" t="s">
        <v>23</v>
      </c>
      <c r="E117" s="190" t="s">
        <v>24</v>
      </c>
      <c r="F117" s="24" t="s">
        <v>25</v>
      </c>
      <c r="G117" s="23">
        <v>87</v>
      </c>
    </row>
    <row r="118" spans="1:7" s="38" customFormat="1" ht="15.75">
      <c r="A118" s="190"/>
      <c r="B118" s="190"/>
      <c r="C118" s="190"/>
      <c r="D118" s="190"/>
      <c r="E118" s="190"/>
      <c r="F118" s="24" t="s">
        <v>33</v>
      </c>
      <c r="G118" s="25">
        <v>87</v>
      </c>
    </row>
    <row r="119" spans="1:7" s="38" customFormat="1" ht="15.75">
      <c r="A119" s="190"/>
      <c r="B119" s="190"/>
      <c r="C119" s="190"/>
      <c r="D119" s="190"/>
      <c r="E119" s="190"/>
      <c r="F119" s="24" t="s">
        <v>26</v>
      </c>
      <c r="G119" s="25" t="s">
        <v>52</v>
      </c>
    </row>
    <row r="120" spans="1:7" s="38" customFormat="1" ht="31.5">
      <c r="A120" s="190"/>
      <c r="B120" s="190"/>
      <c r="C120" s="190"/>
      <c r="D120" s="190"/>
      <c r="E120" s="190"/>
      <c r="F120" s="24" t="s">
        <v>34</v>
      </c>
      <c r="G120" s="25" t="s">
        <v>52</v>
      </c>
    </row>
    <row r="121" spans="1:7" s="38" customFormat="1" ht="15.75">
      <c r="A121" s="190"/>
      <c r="B121" s="190"/>
      <c r="C121" s="190"/>
      <c r="D121" s="190"/>
      <c r="E121" s="190"/>
      <c r="F121" s="24" t="s">
        <v>27</v>
      </c>
      <c r="G121" s="25" t="s">
        <v>52</v>
      </c>
    </row>
    <row r="122" spans="1:7" s="38" customFormat="1" ht="135">
      <c r="A122" s="60" t="s">
        <v>560</v>
      </c>
      <c r="B122" s="60" t="s">
        <v>561</v>
      </c>
      <c r="C122" s="37" t="s">
        <v>549</v>
      </c>
      <c r="D122" s="41" t="s">
        <v>49</v>
      </c>
      <c r="E122" s="88" t="s">
        <v>235</v>
      </c>
      <c r="F122" s="24" t="s">
        <v>36</v>
      </c>
      <c r="G122" s="25" t="s">
        <v>52</v>
      </c>
    </row>
    <row r="123" spans="1:7" ht="15.75">
      <c r="A123" s="181" t="s">
        <v>28</v>
      </c>
      <c r="B123" s="182"/>
      <c r="C123" s="182"/>
      <c r="D123" s="182"/>
      <c r="E123" s="182"/>
      <c r="F123" s="182"/>
      <c r="G123" s="183"/>
    </row>
    <row r="124" spans="1:7" ht="15.75">
      <c r="A124" s="172" t="str">
        <f>A32</f>
        <v xml:space="preserve">Indicador Compuesto del Cumplimiento de Obligaciones de Transparencia (ICCOT) </v>
      </c>
      <c r="B124" s="173"/>
      <c r="C124" s="173"/>
      <c r="D124" s="173"/>
      <c r="E124" s="173"/>
      <c r="F124" s="173"/>
      <c r="G124" s="174"/>
    </row>
    <row r="125" spans="1:7" ht="15.75">
      <c r="A125" s="7" t="s">
        <v>103</v>
      </c>
      <c r="B125" s="166"/>
      <c r="C125" s="167"/>
      <c r="D125" s="167"/>
      <c r="E125" s="167"/>
      <c r="F125" s="167"/>
      <c r="G125" s="168"/>
    </row>
    <row r="126" spans="1:7" ht="15.75">
      <c r="A126" s="7" t="s">
        <v>102</v>
      </c>
      <c r="B126" s="160" t="s">
        <v>86</v>
      </c>
      <c r="C126" s="161"/>
      <c r="D126" s="161"/>
      <c r="E126" s="161"/>
      <c r="F126" s="161"/>
      <c r="G126" s="162"/>
    </row>
    <row r="127" spans="1:7" ht="15.75">
      <c r="A127" s="172" t="str">
        <f>A40</f>
        <v xml:space="preserve">Indicador Compuesto del Cumplimiento de Obligaciones de Transparencia (ICCOT), respecto de los sujetos obligados correspondientes. </v>
      </c>
      <c r="B127" s="173"/>
      <c r="C127" s="173"/>
      <c r="D127" s="173"/>
      <c r="E127" s="173"/>
      <c r="F127" s="173"/>
      <c r="G127" s="174"/>
    </row>
    <row r="128" spans="1:7" ht="15.75">
      <c r="A128" s="7" t="s">
        <v>103</v>
      </c>
      <c r="B128" s="166"/>
      <c r="C128" s="167"/>
      <c r="D128" s="167"/>
      <c r="E128" s="167"/>
      <c r="F128" s="167"/>
      <c r="G128" s="168"/>
    </row>
    <row r="129" spans="1:7" ht="15.75">
      <c r="A129" s="7" t="s">
        <v>102</v>
      </c>
      <c r="B129" s="160" t="s">
        <v>86</v>
      </c>
      <c r="C129" s="161"/>
      <c r="D129" s="161"/>
      <c r="E129" s="161"/>
      <c r="F129" s="161"/>
      <c r="G129" s="162"/>
    </row>
    <row r="130" spans="1:7" ht="33" customHeight="1">
      <c r="A130" s="17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73"/>
      <c r="C130" s="173"/>
      <c r="D130" s="173"/>
      <c r="E130" s="173"/>
      <c r="F130" s="173"/>
      <c r="G130" s="174"/>
    </row>
    <row r="131" spans="1:7" ht="15.75">
      <c r="A131" s="7" t="s">
        <v>103</v>
      </c>
      <c r="B131" s="166"/>
      <c r="C131" s="167"/>
      <c r="D131" s="167"/>
      <c r="E131" s="167"/>
      <c r="F131" s="167"/>
      <c r="G131" s="168"/>
    </row>
    <row r="132" spans="1:7" ht="15.75">
      <c r="A132" s="7" t="s">
        <v>102</v>
      </c>
      <c r="B132" s="160" t="s">
        <v>86</v>
      </c>
      <c r="C132" s="161"/>
      <c r="D132" s="161"/>
      <c r="E132" s="161"/>
      <c r="F132" s="161"/>
      <c r="G132" s="162"/>
    </row>
    <row r="133" spans="1:7" ht="15.75">
      <c r="A133" s="172" t="str">
        <f>A54</f>
        <v>Promedio de cumplimiento de los atributos de las respuestas a las solicitudes de acceso a la información proporcionadas por los sujetos obligados correspondientes.</v>
      </c>
      <c r="B133" s="173"/>
      <c r="C133" s="173"/>
      <c r="D133" s="173"/>
      <c r="E133" s="173"/>
      <c r="F133" s="173"/>
      <c r="G133" s="174"/>
    </row>
    <row r="134" spans="1:7" ht="15.75">
      <c r="A134" s="7" t="s">
        <v>103</v>
      </c>
      <c r="B134" s="166"/>
      <c r="C134" s="167"/>
      <c r="D134" s="167"/>
      <c r="E134" s="167"/>
      <c r="F134" s="167"/>
      <c r="G134" s="168"/>
    </row>
    <row r="135" spans="1:7" ht="15.75">
      <c r="A135" s="7" t="s">
        <v>102</v>
      </c>
      <c r="B135" s="160" t="s">
        <v>86</v>
      </c>
      <c r="C135" s="161"/>
      <c r="D135" s="161"/>
      <c r="E135" s="161"/>
      <c r="F135" s="161"/>
      <c r="G135" s="162"/>
    </row>
    <row r="136" spans="1:7" ht="15.75">
      <c r="A136" s="172" t="str">
        <f>A60</f>
        <v>Cobertura de acompañamiento a  los sujetos obligados correspondientes.</v>
      </c>
      <c r="B136" s="173"/>
      <c r="C136" s="173"/>
      <c r="D136" s="173"/>
      <c r="E136" s="173"/>
      <c r="F136" s="173"/>
      <c r="G136" s="174"/>
    </row>
    <row r="137" spans="1:7" ht="15" customHeight="1">
      <c r="A137" s="7" t="s">
        <v>103</v>
      </c>
      <c r="B137" s="166"/>
      <c r="C137" s="167"/>
      <c r="D137" s="167"/>
      <c r="E137" s="167"/>
      <c r="F137" s="167"/>
      <c r="G137" s="168"/>
    </row>
    <row r="138" spans="1:7" ht="15.75">
      <c r="A138" s="7" t="s">
        <v>102</v>
      </c>
      <c r="B138" s="160" t="s">
        <v>86</v>
      </c>
      <c r="C138" s="161"/>
      <c r="D138" s="161"/>
      <c r="E138" s="161"/>
      <c r="F138" s="161"/>
      <c r="G138" s="162"/>
    </row>
    <row r="139" spans="1:7" ht="15.75">
      <c r="A139" s="17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9" s="173"/>
      <c r="C139" s="173"/>
      <c r="D139" s="173"/>
      <c r="E139" s="173"/>
      <c r="F139" s="173"/>
      <c r="G139" s="174"/>
    </row>
    <row r="140" spans="1:7" ht="15.75">
      <c r="A140" s="7" t="s">
        <v>103</v>
      </c>
      <c r="B140" s="166"/>
      <c r="C140" s="167"/>
      <c r="D140" s="167"/>
      <c r="E140" s="167"/>
      <c r="F140" s="167"/>
      <c r="G140" s="168"/>
    </row>
    <row r="141" spans="1:7" ht="15.75">
      <c r="A141" s="7" t="s">
        <v>102</v>
      </c>
      <c r="B141" s="160" t="s">
        <v>86</v>
      </c>
      <c r="C141" s="161"/>
      <c r="D141" s="161"/>
      <c r="E141" s="161"/>
      <c r="F141" s="161"/>
      <c r="G141" s="162"/>
    </row>
    <row r="142" spans="1:7" ht="15.75">
      <c r="A142" s="256" t="str">
        <f>A74</f>
        <v>Porcentaje de acciones de verificación sobre los atributos de las respuestas a solicitudes de acceso a la información de los sujetos obligados correspondientes</v>
      </c>
      <c r="B142" s="257"/>
      <c r="C142" s="257"/>
      <c r="D142" s="257"/>
      <c r="E142" s="257"/>
      <c r="F142" s="257"/>
      <c r="G142" s="258"/>
    </row>
    <row r="143" spans="1:7" ht="15.75">
      <c r="A143" s="7" t="s">
        <v>103</v>
      </c>
      <c r="B143" s="166"/>
      <c r="C143" s="167"/>
      <c r="D143" s="167"/>
      <c r="E143" s="167"/>
      <c r="F143" s="167"/>
      <c r="G143" s="168"/>
    </row>
    <row r="144" spans="1:7" ht="15.75">
      <c r="A144" s="7" t="s">
        <v>102</v>
      </c>
      <c r="B144" s="160" t="s">
        <v>86</v>
      </c>
      <c r="C144" s="161"/>
      <c r="D144" s="161"/>
      <c r="E144" s="161"/>
      <c r="F144" s="161"/>
      <c r="G144" s="162"/>
    </row>
    <row r="145" spans="1:7" ht="15.75">
      <c r="A145" s="17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45" s="173"/>
      <c r="C145" s="173"/>
      <c r="D145" s="173"/>
      <c r="E145" s="173"/>
      <c r="F145" s="173"/>
      <c r="G145" s="174"/>
    </row>
    <row r="146" spans="1:7" ht="45" customHeight="1">
      <c r="A146" s="7" t="s">
        <v>103</v>
      </c>
      <c r="B146" s="253" t="s">
        <v>1292</v>
      </c>
      <c r="C146" s="254"/>
      <c r="D146" s="254"/>
      <c r="E146" s="254"/>
      <c r="F146" s="254"/>
      <c r="G146" s="255"/>
    </row>
    <row r="147" spans="1:7" ht="15.75">
      <c r="A147" s="7" t="s">
        <v>102</v>
      </c>
      <c r="B147" s="160" t="s">
        <v>86</v>
      </c>
      <c r="C147" s="161"/>
      <c r="D147" s="161"/>
      <c r="E147" s="161"/>
      <c r="F147" s="161"/>
      <c r="G147" s="162"/>
    </row>
    <row r="148" spans="1:7" ht="16.5" customHeight="1">
      <c r="A148" s="172" t="str">
        <f>A86</f>
        <v xml:space="preserve">Porcentaje de denuncias sustanciadas por incumplimiento a obligaciones de transparencia. </v>
      </c>
      <c r="B148" s="173"/>
      <c r="C148" s="173"/>
      <c r="D148" s="173"/>
      <c r="E148" s="173"/>
      <c r="F148" s="173"/>
      <c r="G148" s="174"/>
    </row>
    <row r="149" spans="1:7" ht="30" customHeight="1">
      <c r="A149" s="7" t="s">
        <v>103</v>
      </c>
      <c r="B149" s="253" t="s">
        <v>1205</v>
      </c>
      <c r="C149" s="254"/>
      <c r="D149" s="254"/>
      <c r="E149" s="254"/>
      <c r="F149" s="254"/>
      <c r="G149" s="255"/>
    </row>
    <row r="150" spans="1:7" ht="15.75">
      <c r="A150" s="7" t="s">
        <v>102</v>
      </c>
      <c r="B150" s="160" t="s">
        <v>86</v>
      </c>
      <c r="C150" s="161"/>
      <c r="D150" s="161"/>
      <c r="E150" s="161"/>
      <c r="F150" s="161"/>
      <c r="G150" s="162"/>
    </row>
    <row r="151" spans="1:7" ht="16.5" customHeight="1">
      <c r="A151" s="172" t="str">
        <f>A92</f>
        <v>Porcentaje de dictámenes para la modificación del padrón de sujetos obligados realizados</v>
      </c>
      <c r="B151" s="173"/>
      <c r="C151" s="173"/>
      <c r="D151" s="173"/>
      <c r="E151" s="173"/>
      <c r="F151" s="173"/>
      <c r="G151" s="174"/>
    </row>
    <row r="152" spans="1:7" ht="30" customHeight="1">
      <c r="A152" s="7" t="s">
        <v>103</v>
      </c>
      <c r="B152" s="253" t="s">
        <v>1204</v>
      </c>
      <c r="C152" s="254"/>
      <c r="D152" s="254"/>
      <c r="E152" s="254"/>
      <c r="F152" s="254"/>
      <c r="G152" s="255"/>
    </row>
    <row r="153" spans="1:7" ht="15.75">
      <c r="A153" s="7" t="s">
        <v>102</v>
      </c>
      <c r="B153" s="160" t="s">
        <v>86</v>
      </c>
      <c r="C153" s="161"/>
      <c r="D153" s="161"/>
      <c r="E153" s="161"/>
      <c r="F153" s="161"/>
      <c r="G153" s="162"/>
    </row>
    <row r="154" spans="1:7" ht="16.5" customHeight="1">
      <c r="A154" s="172" t="str">
        <f>A98</f>
        <v>Porcentaje de atención a consultas técnicas y normativas</v>
      </c>
      <c r="B154" s="173"/>
      <c r="C154" s="173"/>
      <c r="D154" s="173"/>
      <c r="E154" s="173"/>
      <c r="F154" s="173"/>
      <c r="G154" s="174"/>
    </row>
    <row r="155" spans="1:7" ht="45" customHeight="1">
      <c r="A155" s="7" t="s">
        <v>103</v>
      </c>
      <c r="B155" s="253" t="s">
        <v>1203</v>
      </c>
      <c r="C155" s="254"/>
      <c r="D155" s="254"/>
      <c r="E155" s="254"/>
      <c r="F155" s="254"/>
      <c r="G155" s="255"/>
    </row>
    <row r="156" spans="1:7" ht="15.75">
      <c r="A156" s="7" t="s">
        <v>102</v>
      </c>
      <c r="B156" s="160" t="s">
        <v>86</v>
      </c>
      <c r="C156" s="161"/>
      <c r="D156" s="161"/>
      <c r="E156" s="161"/>
      <c r="F156" s="161"/>
      <c r="G156" s="162"/>
    </row>
    <row r="157" spans="1:7" ht="16.5" customHeight="1">
      <c r="A157" s="172" t="str">
        <f>A104</f>
        <v>Porcentaje de actividades realizadas en materia de Políticas de Acceso, conforme al Programa Específico de Políticas de Acceso</v>
      </c>
      <c r="B157" s="173"/>
      <c r="C157" s="173"/>
      <c r="D157" s="173"/>
      <c r="E157" s="173"/>
      <c r="F157" s="173"/>
      <c r="G157" s="174"/>
    </row>
    <row r="158" spans="1:7" ht="15.75">
      <c r="A158" s="7" t="s">
        <v>103</v>
      </c>
      <c r="B158" s="166"/>
      <c r="C158" s="167"/>
      <c r="D158" s="167"/>
      <c r="E158" s="167"/>
      <c r="F158" s="167"/>
      <c r="G158" s="168"/>
    </row>
    <row r="159" spans="1:7" ht="15.75">
      <c r="A159" s="7" t="s">
        <v>102</v>
      </c>
      <c r="B159" s="160" t="s">
        <v>86</v>
      </c>
      <c r="C159" s="161"/>
      <c r="D159" s="161"/>
      <c r="E159" s="161"/>
      <c r="F159" s="161"/>
      <c r="G159" s="162"/>
    </row>
    <row r="160" spans="1:7" ht="16.5" customHeight="1">
      <c r="A160" s="172" t="str">
        <f>A110</f>
        <v>Porcentaje de actividades realizadas en materia del Programa de Gobierno Abierto y Transparencia Proactiva.</v>
      </c>
      <c r="B160" s="173"/>
      <c r="C160" s="173"/>
      <c r="D160" s="173"/>
      <c r="E160" s="173"/>
      <c r="F160" s="173"/>
      <c r="G160" s="174"/>
    </row>
    <row r="161" spans="1:7" ht="15.75">
      <c r="A161" s="7" t="s">
        <v>103</v>
      </c>
      <c r="B161" s="166"/>
      <c r="C161" s="167"/>
      <c r="D161" s="167"/>
      <c r="E161" s="167"/>
      <c r="F161" s="167"/>
      <c r="G161" s="168"/>
    </row>
    <row r="162" spans="1:7" ht="15.75">
      <c r="A162" s="7" t="s">
        <v>102</v>
      </c>
      <c r="B162" s="160" t="s">
        <v>86</v>
      </c>
      <c r="C162" s="161"/>
      <c r="D162" s="161"/>
      <c r="E162" s="161"/>
      <c r="F162" s="161"/>
      <c r="G162" s="162"/>
    </row>
    <row r="163" spans="1:7" ht="16.5" customHeight="1">
      <c r="A163" s="172" t="str">
        <f>A116</f>
        <v>Porcentaje de actividades especificas para promover la cultura de transparencia realizadas con los sujetos obligados correspondientes</v>
      </c>
      <c r="B163" s="173"/>
      <c r="C163" s="173"/>
      <c r="D163" s="173"/>
      <c r="E163" s="173"/>
      <c r="F163" s="173"/>
      <c r="G163" s="174"/>
    </row>
    <row r="164" spans="1:7" ht="45.75" customHeight="1">
      <c r="A164" s="7" t="s">
        <v>103</v>
      </c>
      <c r="B164" s="253" t="s">
        <v>1202</v>
      </c>
      <c r="C164" s="254"/>
      <c r="D164" s="254"/>
      <c r="E164" s="254"/>
      <c r="F164" s="254"/>
      <c r="G164" s="255"/>
    </row>
    <row r="165" spans="1:7" ht="15.75">
      <c r="A165" s="7" t="s">
        <v>102</v>
      </c>
      <c r="B165" s="160" t="s">
        <v>86</v>
      </c>
      <c r="C165" s="161"/>
      <c r="D165" s="161"/>
      <c r="E165" s="161"/>
      <c r="F165" s="161"/>
      <c r="G165" s="162"/>
    </row>
    <row r="166" spans="1:7" ht="15.75">
      <c r="A166" s="172" t="str">
        <f>A122</f>
        <v>Porcentaje de asesorías especializadas impartidas.</v>
      </c>
      <c r="B166" s="173"/>
      <c r="C166" s="173"/>
      <c r="D166" s="173"/>
      <c r="E166" s="173"/>
      <c r="F166" s="173"/>
      <c r="G166" s="174"/>
    </row>
    <row r="167" spans="1:7" ht="15" customHeight="1">
      <c r="A167" s="7" t="s">
        <v>103</v>
      </c>
      <c r="B167" s="253"/>
      <c r="C167" s="254"/>
      <c r="D167" s="254"/>
      <c r="E167" s="254"/>
      <c r="F167" s="254"/>
      <c r="G167" s="255"/>
    </row>
    <row r="168" spans="1:7" ht="15.75">
      <c r="A168" s="7" t="s">
        <v>102</v>
      </c>
      <c r="B168" s="160" t="s">
        <v>86</v>
      </c>
      <c r="C168" s="161"/>
      <c r="D168" s="161"/>
      <c r="E168" s="161"/>
      <c r="F168" s="161"/>
      <c r="G168" s="162"/>
    </row>
    <row r="169" spans="1:7" ht="15.75">
      <c r="A169" s="172"/>
      <c r="B169" s="173"/>
      <c r="C169" s="173"/>
      <c r="D169" s="173"/>
      <c r="E169" s="173"/>
      <c r="F169" s="173"/>
      <c r="G169" s="174"/>
    </row>
    <row r="170" spans="1:7" ht="15.75">
      <c r="A170" s="181" t="s">
        <v>35</v>
      </c>
      <c r="B170" s="182"/>
      <c r="C170" s="182"/>
      <c r="D170" s="182"/>
      <c r="E170" s="182"/>
      <c r="F170" s="182"/>
      <c r="G170" s="183"/>
    </row>
    <row r="171" spans="1:7" ht="15.75">
      <c r="A171" s="172" t="str">
        <f>A32</f>
        <v xml:space="preserve">Indicador Compuesto del Cumplimiento de Obligaciones de Transparencia (ICCOT) </v>
      </c>
      <c r="B171" s="173"/>
      <c r="C171" s="173"/>
      <c r="D171" s="173"/>
      <c r="E171" s="173"/>
      <c r="F171" s="173"/>
      <c r="G171" s="174"/>
    </row>
    <row r="172" spans="1:7" ht="31.5">
      <c r="A172" s="27" t="s">
        <v>30</v>
      </c>
      <c r="B172" s="250"/>
      <c r="C172" s="250"/>
      <c r="D172" s="250"/>
      <c r="E172" s="250"/>
      <c r="F172" s="250"/>
      <c r="G172" s="250"/>
    </row>
    <row r="173" spans="1:7" ht="31.5">
      <c r="A173" s="27" t="s">
        <v>31</v>
      </c>
      <c r="B173" s="250"/>
      <c r="C173" s="250"/>
      <c r="D173" s="250"/>
      <c r="E173" s="250"/>
      <c r="F173" s="250"/>
      <c r="G173" s="250"/>
    </row>
    <row r="174" spans="1:7" ht="31.5">
      <c r="A174" s="27" t="s">
        <v>32</v>
      </c>
      <c r="B174" s="251"/>
      <c r="C174" s="251"/>
      <c r="D174" s="251"/>
      <c r="E174" s="251"/>
      <c r="F174" s="251"/>
      <c r="G174" s="251"/>
    </row>
    <row r="175" spans="1:7" ht="15.75">
      <c r="A175" s="172" t="str">
        <f>A40</f>
        <v xml:space="preserve">Indicador Compuesto del Cumplimiento de Obligaciones de Transparencia (ICCOT), respecto de los sujetos obligados correspondientes. </v>
      </c>
      <c r="B175" s="173"/>
      <c r="C175" s="173"/>
      <c r="D175" s="173"/>
      <c r="E175" s="173"/>
      <c r="F175" s="173"/>
      <c r="G175" s="174"/>
    </row>
    <row r="176" spans="1:7" ht="31.5">
      <c r="A176" s="27" t="s">
        <v>30</v>
      </c>
      <c r="B176" s="250"/>
      <c r="C176" s="250"/>
      <c r="D176" s="250"/>
      <c r="E176" s="250"/>
      <c r="F176" s="250"/>
      <c r="G176" s="250"/>
    </row>
    <row r="177" spans="1:7" ht="31.5">
      <c r="A177" s="27" t="s">
        <v>31</v>
      </c>
      <c r="B177" s="250"/>
      <c r="C177" s="250"/>
      <c r="D177" s="250"/>
      <c r="E177" s="250"/>
      <c r="F177" s="250"/>
      <c r="G177" s="250"/>
    </row>
    <row r="178" spans="1:7" ht="31.5">
      <c r="A178" s="27" t="s">
        <v>32</v>
      </c>
      <c r="B178" s="251"/>
      <c r="C178" s="251"/>
      <c r="D178" s="251"/>
      <c r="E178" s="251"/>
      <c r="F178" s="251"/>
      <c r="G178" s="251"/>
    </row>
    <row r="179" spans="1:7" ht="33" customHeight="1">
      <c r="A179" s="17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73"/>
      <c r="C179" s="173"/>
      <c r="D179" s="173"/>
      <c r="E179" s="173"/>
      <c r="F179" s="173"/>
      <c r="G179" s="174"/>
    </row>
    <row r="180" spans="1:7" ht="31.5">
      <c r="A180" s="27" t="s">
        <v>30</v>
      </c>
      <c r="B180" s="250"/>
      <c r="C180" s="250"/>
      <c r="D180" s="250"/>
      <c r="E180" s="250"/>
      <c r="F180" s="250"/>
      <c r="G180" s="250"/>
    </row>
    <row r="181" spans="1:7" ht="31.5">
      <c r="A181" s="27" t="s">
        <v>31</v>
      </c>
      <c r="B181" s="250"/>
      <c r="C181" s="250"/>
      <c r="D181" s="250"/>
      <c r="E181" s="250"/>
      <c r="F181" s="250"/>
      <c r="G181" s="250"/>
    </row>
    <row r="182" spans="1:7" ht="31.5">
      <c r="A182" s="27" t="s">
        <v>32</v>
      </c>
      <c r="B182" s="251"/>
      <c r="C182" s="251"/>
      <c r="D182" s="251"/>
      <c r="E182" s="251"/>
      <c r="F182" s="251"/>
      <c r="G182" s="251"/>
    </row>
    <row r="183" spans="1:7" ht="15.75">
      <c r="A183" s="172" t="str">
        <f>A54</f>
        <v>Promedio de cumplimiento de los atributos de las respuestas a las solicitudes de acceso a la información proporcionadas por los sujetos obligados correspondientes.</v>
      </c>
      <c r="B183" s="173"/>
      <c r="C183" s="173"/>
      <c r="D183" s="173"/>
      <c r="E183" s="173"/>
      <c r="F183" s="173"/>
      <c r="G183" s="174"/>
    </row>
    <row r="184" spans="1:7" ht="31.5">
      <c r="A184" s="27" t="s">
        <v>30</v>
      </c>
      <c r="B184" s="250"/>
      <c r="C184" s="250"/>
      <c r="D184" s="250"/>
      <c r="E184" s="250"/>
      <c r="F184" s="250"/>
      <c r="G184" s="250"/>
    </row>
    <row r="185" spans="1:7" ht="31.5">
      <c r="A185" s="27" t="s">
        <v>31</v>
      </c>
      <c r="B185" s="250"/>
      <c r="C185" s="250"/>
      <c r="D185" s="250"/>
      <c r="E185" s="250"/>
      <c r="F185" s="250"/>
      <c r="G185" s="250"/>
    </row>
    <row r="186" spans="1:7" ht="31.5">
      <c r="A186" s="27" t="s">
        <v>32</v>
      </c>
      <c r="B186" s="251"/>
      <c r="C186" s="251"/>
      <c r="D186" s="251"/>
      <c r="E186" s="251"/>
      <c r="F186" s="251"/>
      <c r="G186" s="251"/>
    </row>
    <row r="187" spans="1:7" ht="15.75">
      <c r="A187" s="172" t="str">
        <f>A60</f>
        <v>Cobertura de acompañamiento a  los sujetos obligados correspondientes.</v>
      </c>
      <c r="B187" s="173"/>
      <c r="C187" s="173"/>
      <c r="D187" s="173"/>
      <c r="E187" s="173"/>
      <c r="F187" s="173"/>
      <c r="G187" s="174"/>
    </row>
    <row r="188" spans="1:7" ht="31.5">
      <c r="A188" s="27" t="s">
        <v>30</v>
      </c>
      <c r="B188" s="250"/>
      <c r="C188" s="250"/>
      <c r="D188" s="250"/>
      <c r="E188" s="250"/>
      <c r="F188" s="250"/>
      <c r="G188" s="250"/>
    </row>
    <row r="189" spans="1:7" ht="31.5">
      <c r="A189" s="27" t="s">
        <v>31</v>
      </c>
      <c r="B189" s="250"/>
      <c r="C189" s="250"/>
      <c r="D189" s="250"/>
      <c r="E189" s="250"/>
      <c r="F189" s="250"/>
      <c r="G189" s="250"/>
    </row>
    <row r="190" spans="1:7" ht="31.5">
      <c r="A190" s="27" t="s">
        <v>32</v>
      </c>
      <c r="B190" s="251"/>
      <c r="C190" s="251"/>
      <c r="D190" s="251"/>
      <c r="E190" s="251"/>
      <c r="F190" s="251"/>
      <c r="G190" s="251"/>
    </row>
    <row r="191" spans="1:7" ht="15.75">
      <c r="A191" s="17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91" s="173"/>
      <c r="C191" s="173"/>
      <c r="D191" s="173"/>
      <c r="E191" s="173"/>
      <c r="F191" s="173"/>
      <c r="G191" s="174"/>
    </row>
    <row r="192" spans="1:7" ht="31.5">
      <c r="A192" s="27" t="s">
        <v>30</v>
      </c>
      <c r="B192" s="250"/>
      <c r="C192" s="250"/>
      <c r="D192" s="250"/>
      <c r="E192" s="250"/>
      <c r="F192" s="250"/>
      <c r="G192" s="250"/>
    </row>
    <row r="193" spans="1:7" ht="31.5">
      <c r="A193" s="27" t="s">
        <v>31</v>
      </c>
      <c r="B193" s="250"/>
      <c r="C193" s="250"/>
      <c r="D193" s="250"/>
      <c r="E193" s="250"/>
      <c r="F193" s="250"/>
      <c r="G193" s="250"/>
    </row>
    <row r="194" spans="1:7" ht="31.5">
      <c r="A194" s="27" t="s">
        <v>32</v>
      </c>
      <c r="B194" s="251"/>
      <c r="C194" s="251"/>
      <c r="D194" s="251"/>
      <c r="E194" s="251"/>
      <c r="F194" s="251"/>
      <c r="G194" s="251"/>
    </row>
    <row r="195" spans="1:7" ht="15.75">
      <c r="A195" s="172" t="str">
        <f>A74</f>
        <v>Porcentaje de acciones de verificación sobre los atributos de las respuestas a solicitudes de acceso a la información de los sujetos obligados correspondientes</v>
      </c>
      <c r="B195" s="173"/>
      <c r="C195" s="173"/>
      <c r="D195" s="173"/>
      <c r="E195" s="173"/>
      <c r="F195" s="173"/>
      <c r="G195" s="174"/>
    </row>
    <row r="196" spans="1:7" ht="31.5">
      <c r="A196" s="27" t="s">
        <v>30</v>
      </c>
      <c r="B196" s="250"/>
      <c r="C196" s="250"/>
      <c r="D196" s="250"/>
      <c r="E196" s="250"/>
      <c r="F196" s="250"/>
      <c r="G196" s="250"/>
    </row>
    <row r="197" spans="1:7" ht="31.5">
      <c r="A197" s="27" t="s">
        <v>31</v>
      </c>
      <c r="B197" s="250"/>
      <c r="C197" s="250"/>
      <c r="D197" s="250"/>
      <c r="E197" s="250"/>
      <c r="F197" s="250"/>
      <c r="G197" s="250"/>
    </row>
    <row r="198" spans="1:7" ht="31.5">
      <c r="A198" s="27" t="s">
        <v>32</v>
      </c>
      <c r="B198" s="251"/>
      <c r="C198" s="251"/>
      <c r="D198" s="251"/>
      <c r="E198" s="251"/>
      <c r="F198" s="251"/>
      <c r="G198" s="251"/>
    </row>
    <row r="199" spans="1:7" ht="15.75">
      <c r="A199" s="17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9" s="173"/>
      <c r="C199" s="173"/>
      <c r="D199" s="173"/>
      <c r="E199" s="173"/>
      <c r="F199" s="173"/>
      <c r="G199" s="174"/>
    </row>
    <row r="200" spans="1:7" ht="31.5">
      <c r="A200" s="27" t="s">
        <v>30</v>
      </c>
      <c r="B200" s="250"/>
      <c r="C200" s="250"/>
      <c r="D200" s="250"/>
      <c r="E200" s="250"/>
      <c r="F200" s="250"/>
      <c r="G200" s="250"/>
    </row>
    <row r="201" spans="1:7" ht="31.5">
      <c r="A201" s="27" t="s">
        <v>31</v>
      </c>
      <c r="B201" s="250"/>
      <c r="C201" s="250"/>
      <c r="D201" s="250"/>
      <c r="E201" s="250"/>
      <c r="F201" s="250"/>
      <c r="G201" s="250"/>
    </row>
    <row r="202" spans="1:7" ht="31.5">
      <c r="A202" s="27" t="s">
        <v>32</v>
      </c>
      <c r="B202" s="251"/>
      <c r="C202" s="251"/>
      <c r="D202" s="251"/>
      <c r="E202" s="251"/>
      <c r="F202" s="251"/>
      <c r="G202" s="251"/>
    </row>
    <row r="203" spans="1:7" ht="15.75">
      <c r="A203" s="172" t="str">
        <f>A86</f>
        <v xml:space="preserve">Porcentaje de denuncias sustanciadas por incumplimiento a obligaciones de transparencia. </v>
      </c>
      <c r="B203" s="173"/>
      <c r="C203" s="173"/>
      <c r="D203" s="173"/>
      <c r="E203" s="173"/>
      <c r="F203" s="173"/>
      <c r="G203" s="174"/>
    </row>
    <row r="204" spans="1:7" ht="31.5">
      <c r="A204" s="27" t="s">
        <v>30</v>
      </c>
      <c r="B204" s="250"/>
      <c r="C204" s="250"/>
      <c r="D204" s="250"/>
      <c r="E204" s="250"/>
      <c r="F204" s="250"/>
      <c r="G204" s="250"/>
    </row>
    <row r="205" spans="1:7" ht="31.5">
      <c r="A205" s="27" t="s">
        <v>31</v>
      </c>
      <c r="B205" s="250"/>
      <c r="C205" s="250"/>
      <c r="D205" s="250"/>
      <c r="E205" s="250"/>
      <c r="F205" s="250"/>
      <c r="G205" s="250"/>
    </row>
    <row r="206" spans="1:7" ht="31.5">
      <c r="A206" s="27" t="s">
        <v>32</v>
      </c>
      <c r="B206" s="251"/>
      <c r="C206" s="251"/>
      <c r="D206" s="251"/>
      <c r="E206" s="251"/>
      <c r="F206" s="251"/>
      <c r="G206" s="251"/>
    </row>
    <row r="207" spans="1:7" ht="15.75" customHeight="1">
      <c r="A207" s="172" t="str">
        <f>A92</f>
        <v>Porcentaje de dictámenes para la modificación del padrón de sujetos obligados realizados</v>
      </c>
      <c r="B207" s="173"/>
      <c r="C207" s="173"/>
      <c r="D207" s="173"/>
      <c r="E207" s="173"/>
      <c r="F207" s="173"/>
      <c r="G207" s="174"/>
    </row>
    <row r="208" spans="1:7" ht="31.5">
      <c r="A208" s="27" t="s">
        <v>30</v>
      </c>
      <c r="B208" s="250"/>
      <c r="C208" s="250"/>
      <c r="D208" s="250"/>
      <c r="E208" s="250"/>
      <c r="F208" s="250"/>
      <c r="G208" s="250"/>
    </row>
    <row r="209" spans="1:7" ht="31.5">
      <c r="A209" s="27" t="s">
        <v>31</v>
      </c>
      <c r="B209" s="250"/>
      <c r="C209" s="250"/>
      <c r="D209" s="250"/>
      <c r="E209" s="250"/>
      <c r="F209" s="250"/>
      <c r="G209" s="250"/>
    </row>
    <row r="210" spans="1:7" ht="31.5">
      <c r="A210" s="27" t="s">
        <v>32</v>
      </c>
      <c r="B210" s="251"/>
      <c r="C210" s="251"/>
      <c r="D210" s="251"/>
      <c r="E210" s="251"/>
      <c r="F210" s="251"/>
      <c r="G210" s="251"/>
    </row>
    <row r="211" spans="1:7" ht="15.75">
      <c r="A211" s="172" t="str">
        <f>A98</f>
        <v>Porcentaje de atención a consultas técnicas y normativas</v>
      </c>
      <c r="B211" s="173"/>
      <c r="C211" s="173"/>
      <c r="D211" s="173"/>
      <c r="E211" s="173"/>
      <c r="F211" s="173"/>
      <c r="G211" s="174"/>
    </row>
    <row r="212" spans="1:7" ht="31.5">
      <c r="A212" s="27" t="s">
        <v>30</v>
      </c>
      <c r="B212" s="250"/>
      <c r="C212" s="250"/>
      <c r="D212" s="250"/>
      <c r="E212" s="250"/>
      <c r="F212" s="250"/>
      <c r="G212" s="250"/>
    </row>
    <row r="213" spans="1:7" ht="31.5">
      <c r="A213" s="27" t="s">
        <v>31</v>
      </c>
      <c r="B213" s="250"/>
      <c r="C213" s="250"/>
      <c r="D213" s="250"/>
      <c r="E213" s="250"/>
      <c r="F213" s="250"/>
      <c r="G213" s="250"/>
    </row>
    <row r="214" spans="1:7" ht="31.5">
      <c r="A214" s="27" t="s">
        <v>32</v>
      </c>
      <c r="B214" s="251"/>
      <c r="C214" s="251"/>
      <c r="D214" s="251"/>
      <c r="E214" s="251"/>
      <c r="F214" s="251"/>
      <c r="G214" s="251"/>
    </row>
    <row r="215" spans="1:7" ht="15.75">
      <c r="A215" s="172" t="str">
        <f>A104</f>
        <v>Porcentaje de actividades realizadas en materia de Políticas de Acceso, conforme al Programa Específico de Políticas de Acceso</v>
      </c>
      <c r="B215" s="173"/>
      <c r="C215" s="173"/>
      <c r="D215" s="173"/>
      <c r="E215" s="173"/>
      <c r="F215" s="173"/>
      <c r="G215" s="174"/>
    </row>
    <row r="216" spans="1:7" ht="31.5">
      <c r="A216" s="27" t="s">
        <v>30</v>
      </c>
      <c r="B216" s="250"/>
      <c r="C216" s="250"/>
      <c r="D216" s="250"/>
      <c r="E216" s="250"/>
      <c r="F216" s="250"/>
      <c r="G216" s="250"/>
    </row>
    <row r="217" spans="1:7" ht="31.5">
      <c r="A217" s="27" t="s">
        <v>31</v>
      </c>
      <c r="B217" s="250"/>
      <c r="C217" s="250"/>
      <c r="D217" s="250"/>
      <c r="E217" s="250"/>
      <c r="F217" s="250"/>
      <c r="G217" s="250"/>
    </row>
    <row r="218" spans="1:7" ht="31.5">
      <c r="A218" s="27" t="s">
        <v>32</v>
      </c>
      <c r="B218" s="251"/>
      <c r="C218" s="251"/>
      <c r="D218" s="251"/>
      <c r="E218" s="251"/>
      <c r="F218" s="251"/>
      <c r="G218" s="251"/>
    </row>
    <row r="219" spans="1:7" ht="15.75">
      <c r="A219" s="172" t="str">
        <f>A110</f>
        <v>Porcentaje de actividades realizadas en materia del Programa de Gobierno Abierto y Transparencia Proactiva.</v>
      </c>
      <c r="B219" s="173"/>
      <c r="C219" s="173"/>
      <c r="D219" s="173"/>
      <c r="E219" s="173"/>
      <c r="F219" s="173"/>
      <c r="G219" s="174"/>
    </row>
    <row r="220" spans="1:7" ht="31.5">
      <c r="A220" s="27" t="s">
        <v>30</v>
      </c>
      <c r="B220" s="250"/>
      <c r="C220" s="250"/>
      <c r="D220" s="250"/>
      <c r="E220" s="250"/>
      <c r="F220" s="250"/>
      <c r="G220" s="250"/>
    </row>
    <row r="221" spans="1:7" ht="31.5">
      <c r="A221" s="27" t="s">
        <v>31</v>
      </c>
      <c r="B221" s="250"/>
      <c r="C221" s="250"/>
      <c r="D221" s="250"/>
      <c r="E221" s="250"/>
      <c r="F221" s="250"/>
      <c r="G221" s="250"/>
    </row>
    <row r="222" spans="1:7" ht="31.5">
      <c r="A222" s="27" t="s">
        <v>32</v>
      </c>
      <c r="B222" s="251"/>
      <c r="C222" s="251"/>
      <c r="D222" s="251"/>
      <c r="E222" s="251"/>
      <c r="F222" s="251"/>
      <c r="G222" s="251"/>
    </row>
    <row r="223" spans="1:7" ht="15.75">
      <c r="A223" s="172" t="str">
        <f>A116</f>
        <v>Porcentaje de actividades especificas para promover la cultura de transparencia realizadas con los sujetos obligados correspondientes</v>
      </c>
      <c r="B223" s="173"/>
      <c r="C223" s="173"/>
      <c r="D223" s="173"/>
      <c r="E223" s="173"/>
      <c r="F223" s="173"/>
      <c r="G223" s="174"/>
    </row>
    <row r="224" spans="1:7" ht="31.5">
      <c r="A224" s="27" t="s">
        <v>30</v>
      </c>
      <c r="B224" s="250"/>
      <c r="C224" s="250"/>
      <c r="D224" s="250"/>
      <c r="E224" s="250"/>
      <c r="F224" s="250"/>
      <c r="G224" s="250"/>
    </row>
    <row r="225" spans="1:7" ht="31.5">
      <c r="A225" s="27" t="s">
        <v>31</v>
      </c>
      <c r="B225" s="250"/>
      <c r="C225" s="250"/>
      <c r="D225" s="250"/>
      <c r="E225" s="250"/>
      <c r="F225" s="250"/>
      <c r="G225" s="250"/>
    </row>
    <row r="226" spans="1:7" ht="31.5">
      <c r="A226" s="27" t="s">
        <v>32</v>
      </c>
      <c r="B226" s="251"/>
      <c r="C226" s="251"/>
      <c r="D226" s="251"/>
      <c r="E226" s="251"/>
      <c r="F226" s="251"/>
      <c r="G226" s="251"/>
    </row>
    <row r="227" spans="1:7" ht="15.75">
      <c r="A227" s="172" t="str">
        <f>A122</f>
        <v>Porcentaje de asesorías especializadas impartidas.</v>
      </c>
      <c r="B227" s="173"/>
      <c r="C227" s="173"/>
      <c r="D227" s="173"/>
      <c r="E227" s="173"/>
      <c r="F227" s="173"/>
      <c r="G227" s="174"/>
    </row>
    <row r="228" spans="1:7" ht="31.5">
      <c r="A228" s="27" t="s">
        <v>30</v>
      </c>
      <c r="B228" s="250"/>
      <c r="C228" s="250"/>
      <c r="D228" s="250"/>
      <c r="E228" s="250"/>
      <c r="F228" s="250"/>
      <c r="G228" s="250"/>
    </row>
    <row r="229" spans="1:7" ht="31.5">
      <c r="A229" s="27" t="s">
        <v>31</v>
      </c>
      <c r="B229" s="250"/>
      <c r="C229" s="250"/>
      <c r="D229" s="250"/>
      <c r="E229" s="250"/>
      <c r="F229" s="250"/>
      <c r="G229" s="250"/>
    </row>
    <row r="230" spans="1:7" ht="31.5">
      <c r="A230" s="27" t="s">
        <v>32</v>
      </c>
      <c r="B230" s="251"/>
      <c r="C230" s="251"/>
      <c r="D230" s="251"/>
      <c r="E230" s="251"/>
      <c r="F230" s="251"/>
      <c r="G230" s="251"/>
    </row>
    <row r="231" spans="1:7">
      <c r="A231" s="234"/>
      <c r="B231" s="234"/>
      <c r="C231" s="234"/>
      <c r="D231" s="234"/>
      <c r="E231" s="234"/>
      <c r="F231" s="234"/>
      <c r="G231" s="234"/>
    </row>
    <row r="295" spans="1:7">
      <c r="A295" s="130"/>
      <c r="B295" s="130"/>
      <c r="C295" s="130"/>
      <c r="D295" s="130"/>
      <c r="E295" s="130"/>
      <c r="F295" s="130"/>
      <c r="G295" s="132"/>
    </row>
  </sheetData>
  <mergeCells count="232">
    <mergeCell ref="A227:G227"/>
    <mergeCell ref="B228:G228"/>
    <mergeCell ref="B229:G229"/>
    <mergeCell ref="B230:G230"/>
    <mergeCell ref="A231:G231"/>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72:G172"/>
    <mergeCell ref="B173:G173"/>
    <mergeCell ref="B174:G174"/>
    <mergeCell ref="B181:G181"/>
    <mergeCell ref="B182:G182"/>
    <mergeCell ref="A183:G183"/>
    <mergeCell ref="B184:G184"/>
    <mergeCell ref="B185:G185"/>
    <mergeCell ref="B186:G186"/>
    <mergeCell ref="A175:G175"/>
    <mergeCell ref="B176:G176"/>
    <mergeCell ref="B177:G177"/>
    <mergeCell ref="B178:G178"/>
    <mergeCell ref="A179:G179"/>
    <mergeCell ref="B180:G180"/>
    <mergeCell ref="A187:G187"/>
    <mergeCell ref="B188:G188"/>
    <mergeCell ref="B189:G189"/>
    <mergeCell ref="A163:G163"/>
    <mergeCell ref="B164:G164"/>
    <mergeCell ref="B165:G165"/>
    <mergeCell ref="A166:G166"/>
    <mergeCell ref="B167:G167"/>
    <mergeCell ref="B168:G168"/>
    <mergeCell ref="A169:G169"/>
    <mergeCell ref="A170:G170"/>
    <mergeCell ref="A171:G171"/>
    <mergeCell ref="A157:G157"/>
    <mergeCell ref="B158:G158"/>
    <mergeCell ref="B159:G159"/>
    <mergeCell ref="A160:G160"/>
    <mergeCell ref="B161:G161"/>
    <mergeCell ref="B162:G162"/>
    <mergeCell ref="A151:G151"/>
    <mergeCell ref="B152:G152"/>
    <mergeCell ref="B153:G153"/>
    <mergeCell ref="A154:G154"/>
    <mergeCell ref="B155:G155"/>
    <mergeCell ref="B156:G156"/>
    <mergeCell ref="A145:G145"/>
    <mergeCell ref="B146:G146"/>
    <mergeCell ref="B147:G147"/>
    <mergeCell ref="A148:G148"/>
    <mergeCell ref="B149:G149"/>
    <mergeCell ref="B150:G150"/>
    <mergeCell ref="A139:G139"/>
    <mergeCell ref="B140:G140"/>
    <mergeCell ref="B141:G141"/>
    <mergeCell ref="A142:G142"/>
    <mergeCell ref="B143:G143"/>
    <mergeCell ref="B144:G144"/>
    <mergeCell ref="A117:A121"/>
    <mergeCell ref="B117:B121"/>
    <mergeCell ref="C117:C121"/>
    <mergeCell ref="D117:D121"/>
    <mergeCell ref="E117:E121"/>
    <mergeCell ref="A123:G123"/>
    <mergeCell ref="A136:G136"/>
    <mergeCell ref="B137:G137"/>
    <mergeCell ref="B138:G138"/>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7:A31"/>
    <mergeCell ref="B27:B31"/>
    <mergeCell ref="C27:C31"/>
    <mergeCell ref="D27:D31"/>
    <mergeCell ref="E27:E31"/>
    <mergeCell ref="A22:B22"/>
    <mergeCell ref="C22:D22"/>
    <mergeCell ref="A23:B23"/>
    <mergeCell ref="C23:D23"/>
    <mergeCell ref="A24:G24"/>
    <mergeCell ref="A25:G25"/>
    <mergeCell ref="C21:D21"/>
    <mergeCell ref="A14:G14"/>
    <mergeCell ref="A15:B15"/>
    <mergeCell ref="C15:G15"/>
    <mergeCell ref="A16:B16"/>
    <mergeCell ref="C16:G16"/>
    <mergeCell ref="A17:B17"/>
    <mergeCell ref="C17:G17"/>
    <mergeCell ref="A26:E26"/>
    <mergeCell ref="F26:G26"/>
    <mergeCell ref="B190:G190"/>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s>
  <conditionalFormatting sqref="D40">
    <cfRule type="cellIs" dxfId="25" priority="16" operator="equal">
      <formula>"Seleccionar"</formula>
    </cfRule>
  </conditionalFormatting>
  <conditionalFormatting sqref="D48">
    <cfRule type="cellIs" dxfId="24" priority="15" operator="equal">
      <formula>"Seleccionar"</formula>
    </cfRule>
  </conditionalFormatting>
  <conditionalFormatting sqref="D116">
    <cfRule type="cellIs" dxfId="23" priority="2" operator="equal">
      <formula>"Seleccionar"</formula>
    </cfRule>
  </conditionalFormatting>
  <conditionalFormatting sqref="D54">
    <cfRule type="cellIs" dxfId="22" priority="12" operator="equal">
      <formula>"Seleccionar"</formula>
    </cfRule>
  </conditionalFormatting>
  <conditionalFormatting sqref="D60">
    <cfRule type="cellIs" dxfId="21" priority="11" operator="equal">
      <formula>"Seleccionar"</formula>
    </cfRule>
  </conditionalFormatting>
  <conditionalFormatting sqref="D68">
    <cfRule type="cellIs" dxfId="20" priority="10" operator="equal">
      <formula>"Seleccionar"</formula>
    </cfRule>
  </conditionalFormatting>
  <conditionalFormatting sqref="D74">
    <cfRule type="cellIs" dxfId="19" priority="9" operator="equal">
      <formula>"Seleccionar"</formula>
    </cfRule>
  </conditionalFormatting>
  <conditionalFormatting sqref="D80">
    <cfRule type="cellIs" dxfId="18" priority="8" operator="equal">
      <formula>"Seleccionar"</formula>
    </cfRule>
  </conditionalFormatting>
  <conditionalFormatting sqref="D86">
    <cfRule type="cellIs" dxfId="17" priority="7" operator="equal">
      <formula>"Seleccionar"</formula>
    </cfRule>
  </conditionalFormatting>
  <conditionalFormatting sqref="D92">
    <cfRule type="cellIs" dxfId="16" priority="6" operator="equal">
      <formula>"Seleccionar"</formula>
    </cfRule>
  </conditionalFormatting>
  <conditionalFormatting sqref="D98">
    <cfRule type="cellIs" dxfId="15" priority="5" operator="equal">
      <formula>"Seleccionar"</formula>
    </cfRule>
  </conditionalFormatting>
  <conditionalFormatting sqref="D104">
    <cfRule type="cellIs" dxfId="14" priority="4" operator="equal">
      <formula>"Seleccionar"</formula>
    </cfRule>
  </conditionalFormatting>
  <conditionalFormatting sqref="D110">
    <cfRule type="cellIs" dxfId="13" priority="3" operator="equal">
      <formula>"Seleccionar"</formula>
    </cfRule>
  </conditionalFormatting>
  <conditionalFormatting sqref="D122">
    <cfRule type="cellIs" dxfId="1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5"/>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108</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85</v>
      </c>
      <c r="B11" s="212"/>
      <c r="C11" s="212"/>
      <c r="D11" s="212"/>
      <c r="E11" s="212"/>
      <c r="F11" s="212"/>
      <c r="G11" s="212"/>
    </row>
    <row r="12" spans="1:7" ht="18" customHeight="1">
      <c r="A12" s="211" t="s">
        <v>104</v>
      </c>
      <c r="B12" s="211"/>
      <c r="C12" s="211"/>
      <c r="D12" s="211"/>
      <c r="E12" s="211"/>
      <c r="F12" s="211"/>
      <c r="G12" s="211"/>
    </row>
    <row r="13" spans="1:7" ht="18" customHeight="1">
      <c r="A13" s="212" t="s">
        <v>196</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222">
        <f>'E001'!B20</f>
        <v>370.95998900000001</v>
      </c>
      <c r="D22" s="222"/>
      <c r="E22" s="19">
        <f>'E001'!C20</f>
        <v>84.804981999999995</v>
      </c>
      <c r="F22" s="19">
        <f>'E001'!D20</f>
        <v>73.666840890000003</v>
      </c>
      <c r="G22" s="20">
        <f>F22/C22*100</f>
        <v>19.858433004751895</v>
      </c>
    </row>
    <row r="23" spans="1:7" ht="16.5" customHeight="1">
      <c r="A23" s="190" t="s">
        <v>17</v>
      </c>
      <c r="B23" s="190"/>
      <c r="C23" s="224">
        <f>'E001'!B21</f>
        <v>369.18041496999996</v>
      </c>
      <c r="D23" s="224"/>
      <c r="E23" s="43">
        <f>'E001'!C21</f>
        <v>83.634907969999986</v>
      </c>
      <c r="F23" s="19">
        <f>'E001'!D21</f>
        <v>73.666840890000003</v>
      </c>
      <c r="G23" s="20">
        <f>F23/C23*100</f>
        <v>19.954157344989781</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35" t="s">
        <v>25</v>
      </c>
      <c r="G27" s="23">
        <v>63</v>
      </c>
    </row>
    <row r="28" spans="1:7" ht="15.75">
      <c r="A28" s="190"/>
      <c r="B28" s="190"/>
      <c r="C28" s="190"/>
      <c r="D28" s="190"/>
      <c r="E28" s="190"/>
      <c r="F28" s="31" t="s">
        <v>33</v>
      </c>
      <c r="G28" s="23">
        <v>63</v>
      </c>
    </row>
    <row r="29" spans="1:7" ht="15.75">
      <c r="A29" s="190"/>
      <c r="B29" s="190"/>
      <c r="C29" s="190"/>
      <c r="D29" s="190"/>
      <c r="E29" s="190"/>
      <c r="F29" s="35" t="s">
        <v>26</v>
      </c>
      <c r="G29" s="23" t="s">
        <v>52</v>
      </c>
    </row>
    <row r="30" spans="1:7" ht="15.75">
      <c r="A30" s="190"/>
      <c r="B30" s="190"/>
      <c r="C30" s="190"/>
      <c r="D30" s="190"/>
      <c r="E30" s="190"/>
      <c r="F30" s="31">
        <v>62.65</v>
      </c>
      <c r="G30" s="25" t="s">
        <v>52</v>
      </c>
    </row>
    <row r="31" spans="1:7" ht="15.75">
      <c r="A31" s="190"/>
      <c r="B31" s="190"/>
      <c r="C31" s="190"/>
      <c r="D31" s="190"/>
      <c r="E31" s="190"/>
      <c r="F31" s="35" t="s">
        <v>27</v>
      </c>
      <c r="G31" s="25" t="s">
        <v>52</v>
      </c>
    </row>
    <row r="32" spans="1:7" ht="225">
      <c r="A32" s="60" t="s">
        <v>508</v>
      </c>
      <c r="B32" s="60" t="s">
        <v>722</v>
      </c>
      <c r="C32" s="60" t="s">
        <v>107</v>
      </c>
      <c r="D32" s="50" t="s">
        <v>53</v>
      </c>
      <c r="E32" s="88" t="s">
        <v>48</v>
      </c>
      <c r="F32" s="35" t="s">
        <v>198</v>
      </c>
      <c r="G32" s="25" t="s">
        <v>52</v>
      </c>
    </row>
    <row r="33" spans="1:7" ht="15.75">
      <c r="A33" s="195" t="s">
        <v>199</v>
      </c>
      <c r="B33" s="196"/>
      <c r="C33" s="196"/>
      <c r="D33" s="196"/>
      <c r="E33" s="196"/>
      <c r="F33" s="196"/>
      <c r="G33" s="197"/>
    </row>
    <row r="34" spans="1:7" ht="15.75">
      <c r="A34" s="198" t="s">
        <v>19</v>
      </c>
      <c r="B34" s="198"/>
      <c r="C34" s="198"/>
      <c r="D34" s="198"/>
      <c r="E34" s="198"/>
      <c r="F34" s="198" t="s">
        <v>20</v>
      </c>
      <c r="G34" s="198"/>
    </row>
    <row r="35" spans="1:7" ht="15.75" customHeight="1">
      <c r="A35" s="190" t="s">
        <v>21</v>
      </c>
      <c r="B35" s="190" t="s">
        <v>22</v>
      </c>
      <c r="C35" s="190" t="s">
        <v>29</v>
      </c>
      <c r="D35" s="190" t="s">
        <v>23</v>
      </c>
      <c r="E35" s="190" t="s">
        <v>24</v>
      </c>
      <c r="F35" s="99" t="s">
        <v>25</v>
      </c>
      <c r="G35" s="23">
        <v>71</v>
      </c>
    </row>
    <row r="36" spans="1:7" ht="15.75">
      <c r="A36" s="190"/>
      <c r="B36" s="190"/>
      <c r="C36" s="190"/>
      <c r="D36" s="190"/>
      <c r="E36" s="190"/>
      <c r="F36" s="31" t="s">
        <v>33</v>
      </c>
      <c r="G36" s="23">
        <v>71</v>
      </c>
    </row>
    <row r="37" spans="1:7" ht="15.75">
      <c r="A37" s="190"/>
      <c r="B37" s="190"/>
      <c r="C37" s="190"/>
      <c r="D37" s="190"/>
      <c r="E37" s="190"/>
      <c r="F37" s="99" t="s">
        <v>26</v>
      </c>
      <c r="G37" s="23" t="s">
        <v>52</v>
      </c>
    </row>
    <row r="38" spans="1:7" ht="31.5">
      <c r="A38" s="190"/>
      <c r="B38" s="190"/>
      <c r="C38" s="190"/>
      <c r="D38" s="190"/>
      <c r="E38" s="190"/>
      <c r="F38" s="31" t="s">
        <v>34</v>
      </c>
      <c r="G38" s="25" t="s">
        <v>52</v>
      </c>
    </row>
    <row r="39" spans="1:7" ht="15.75">
      <c r="A39" s="190"/>
      <c r="B39" s="190"/>
      <c r="C39" s="190"/>
      <c r="D39" s="190"/>
      <c r="E39" s="190"/>
      <c r="F39" s="99" t="s">
        <v>27</v>
      </c>
      <c r="G39" s="25" t="s">
        <v>52</v>
      </c>
    </row>
    <row r="40" spans="1:7" s="38" customFormat="1" ht="90">
      <c r="A40" s="60" t="s">
        <v>723</v>
      </c>
      <c r="B40" s="60" t="s">
        <v>510</v>
      </c>
      <c r="C40" s="60" t="s">
        <v>511</v>
      </c>
      <c r="D40" s="50" t="s">
        <v>53</v>
      </c>
      <c r="E40" s="88" t="s">
        <v>48</v>
      </c>
      <c r="F40" s="99" t="s">
        <v>198</v>
      </c>
      <c r="G40" s="25" t="s">
        <v>52</v>
      </c>
    </row>
    <row r="41" spans="1:7" ht="15.75">
      <c r="A41" s="195" t="s">
        <v>200</v>
      </c>
      <c r="B41" s="196"/>
      <c r="C41" s="196"/>
      <c r="D41" s="196"/>
      <c r="E41" s="196"/>
      <c r="F41" s="196"/>
      <c r="G41" s="197"/>
    </row>
    <row r="42" spans="1:7" ht="15.75">
      <c r="A42" s="198" t="s">
        <v>19</v>
      </c>
      <c r="B42" s="198"/>
      <c r="C42" s="198"/>
      <c r="D42" s="198"/>
      <c r="E42" s="198"/>
      <c r="F42" s="198" t="s">
        <v>20</v>
      </c>
      <c r="G42" s="198"/>
    </row>
    <row r="43" spans="1:7" ht="15.75">
      <c r="A43" s="190" t="s">
        <v>21</v>
      </c>
      <c r="B43" s="190" t="s">
        <v>22</v>
      </c>
      <c r="C43" s="190" t="s">
        <v>29</v>
      </c>
      <c r="D43" s="190" t="s">
        <v>23</v>
      </c>
      <c r="E43" s="190" t="s">
        <v>24</v>
      </c>
      <c r="F43" s="99" t="s">
        <v>25</v>
      </c>
      <c r="G43" s="23">
        <v>87</v>
      </c>
    </row>
    <row r="44" spans="1:7" ht="15.75">
      <c r="A44" s="190"/>
      <c r="B44" s="190"/>
      <c r="C44" s="190"/>
      <c r="D44" s="190"/>
      <c r="E44" s="190"/>
      <c r="F44" s="31" t="s">
        <v>33</v>
      </c>
      <c r="G44" s="23">
        <v>87</v>
      </c>
    </row>
    <row r="45" spans="1:7" ht="15.75">
      <c r="A45" s="190"/>
      <c r="B45" s="190"/>
      <c r="C45" s="190"/>
      <c r="D45" s="190"/>
      <c r="E45" s="190"/>
      <c r="F45" s="99" t="s">
        <v>26</v>
      </c>
      <c r="G45" s="23" t="s">
        <v>52</v>
      </c>
    </row>
    <row r="46" spans="1:7" ht="31.5">
      <c r="A46" s="190"/>
      <c r="B46" s="190"/>
      <c r="C46" s="190"/>
      <c r="D46" s="190"/>
      <c r="E46" s="190"/>
      <c r="F46" s="31" t="s">
        <v>34</v>
      </c>
      <c r="G46" s="25" t="s">
        <v>52</v>
      </c>
    </row>
    <row r="47" spans="1:7" ht="15.75">
      <c r="A47" s="190"/>
      <c r="B47" s="190"/>
      <c r="C47" s="190"/>
      <c r="D47" s="190"/>
      <c r="E47" s="190"/>
      <c r="F47" s="99" t="s">
        <v>27</v>
      </c>
      <c r="G47" s="25" t="s">
        <v>52</v>
      </c>
    </row>
    <row r="48" spans="1:7" ht="255">
      <c r="A48" s="60" t="s">
        <v>512</v>
      </c>
      <c r="B48" s="60" t="s">
        <v>513</v>
      </c>
      <c r="C48" s="60" t="s">
        <v>514</v>
      </c>
      <c r="D48" s="50" t="s">
        <v>75</v>
      </c>
      <c r="E48" s="88" t="s">
        <v>48</v>
      </c>
      <c r="F48" s="99" t="s">
        <v>198</v>
      </c>
      <c r="G48" s="25" t="s">
        <v>52</v>
      </c>
    </row>
    <row r="49" spans="1:7" ht="15.75">
      <c r="A49" s="190" t="s">
        <v>21</v>
      </c>
      <c r="B49" s="190" t="s">
        <v>22</v>
      </c>
      <c r="C49" s="190" t="s">
        <v>29</v>
      </c>
      <c r="D49" s="190" t="s">
        <v>23</v>
      </c>
      <c r="E49" s="190" t="s">
        <v>24</v>
      </c>
      <c r="F49" s="99" t="s">
        <v>25</v>
      </c>
      <c r="G49" s="23">
        <v>87</v>
      </c>
    </row>
    <row r="50" spans="1:7" ht="15.75">
      <c r="A50" s="190"/>
      <c r="B50" s="190"/>
      <c r="C50" s="190"/>
      <c r="D50" s="190"/>
      <c r="E50" s="190"/>
      <c r="F50" s="31" t="s">
        <v>33</v>
      </c>
      <c r="G50" s="23">
        <v>87</v>
      </c>
    </row>
    <row r="51" spans="1:7" ht="15.75">
      <c r="A51" s="190"/>
      <c r="B51" s="190"/>
      <c r="C51" s="190"/>
      <c r="D51" s="190"/>
      <c r="E51" s="190"/>
      <c r="F51" s="99" t="s">
        <v>26</v>
      </c>
      <c r="G51" s="23" t="s">
        <v>52</v>
      </c>
    </row>
    <row r="52" spans="1:7" ht="31.5">
      <c r="A52" s="190"/>
      <c r="B52" s="190"/>
      <c r="C52" s="190"/>
      <c r="D52" s="190"/>
      <c r="E52" s="190"/>
      <c r="F52" s="31" t="s">
        <v>34</v>
      </c>
      <c r="G52" s="25" t="s">
        <v>52</v>
      </c>
    </row>
    <row r="53" spans="1:7" ht="15.75">
      <c r="A53" s="190"/>
      <c r="B53" s="190"/>
      <c r="C53" s="190"/>
      <c r="D53" s="190"/>
      <c r="E53" s="190"/>
      <c r="F53" s="99" t="s">
        <v>27</v>
      </c>
      <c r="G53" s="25" t="s">
        <v>52</v>
      </c>
    </row>
    <row r="54" spans="1:7" ht="180">
      <c r="A54" s="60" t="s">
        <v>515</v>
      </c>
      <c r="B54" s="60" t="s">
        <v>513</v>
      </c>
      <c r="C54" s="60" t="s">
        <v>516</v>
      </c>
      <c r="D54" s="50" t="s">
        <v>75</v>
      </c>
      <c r="E54" s="88" t="s">
        <v>48</v>
      </c>
      <c r="F54" s="99" t="s">
        <v>198</v>
      </c>
      <c r="G54" s="25" t="s">
        <v>52</v>
      </c>
    </row>
    <row r="55" spans="1:7" ht="15.75">
      <c r="A55" s="190" t="s">
        <v>21</v>
      </c>
      <c r="B55" s="190" t="s">
        <v>22</v>
      </c>
      <c r="C55" s="190" t="s">
        <v>29</v>
      </c>
      <c r="D55" s="190" t="s">
        <v>23</v>
      </c>
      <c r="E55" s="190" t="s">
        <v>24</v>
      </c>
      <c r="F55" s="99" t="s">
        <v>25</v>
      </c>
      <c r="G55" s="23">
        <v>87</v>
      </c>
    </row>
    <row r="56" spans="1:7" ht="15.75">
      <c r="A56" s="190"/>
      <c r="B56" s="190"/>
      <c r="C56" s="190"/>
      <c r="D56" s="190"/>
      <c r="E56" s="190"/>
      <c r="F56" s="31" t="s">
        <v>33</v>
      </c>
      <c r="G56" s="23">
        <v>87</v>
      </c>
    </row>
    <row r="57" spans="1:7" ht="15.75">
      <c r="A57" s="190"/>
      <c r="B57" s="190"/>
      <c r="C57" s="190"/>
      <c r="D57" s="190"/>
      <c r="E57" s="190"/>
      <c r="F57" s="99" t="s">
        <v>26</v>
      </c>
      <c r="G57" s="23" t="s">
        <v>52</v>
      </c>
    </row>
    <row r="58" spans="1:7" ht="31.5">
      <c r="A58" s="190"/>
      <c r="B58" s="190"/>
      <c r="C58" s="190"/>
      <c r="D58" s="190"/>
      <c r="E58" s="190"/>
      <c r="F58" s="31" t="s">
        <v>34</v>
      </c>
      <c r="G58" s="25" t="s">
        <v>52</v>
      </c>
    </row>
    <row r="59" spans="1:7" ht="15.75">
      <c r="A59" s="190"/>
      <c r="B59" s="190"/>
      <c r="C59" s="190"/>
      <c r="D59" s="190"/>
      <c r="E59" s="190"/>
      <c r="F59" s="99" t="s">
        <v>27</v>
      </c>
      <c r="G59" s="25" t="s">
        <v>52</v>
      </c>
    </row>
    <row r="60" spans="1:7" ht="75">
      <c r="A60" s="60" t="s">
        <v>517</v>
      </c>
      <c r="B60" s="60" t="s">
        <v>518</v>
      </c>
      <c r="C60" s="60" t="s">
        <v>554</v>
      </c>
      <c r="D60" s="50" t="s">
        <v>49</v>
      </c>
      <c r="E60" s="88" t="s">
        <v>51</v>
      </c>
      <c r="F60" s="99" t="s">
        <v>198</v>
      </c>
      <c r="G60" s="25" t="s">
        <v>52</v>
      </c>
    </row>
    <row r="61" spans="1:7" ht="15.75">
      <c r="A61" s="195" t="s">
        <v>201</v>
      </c>
      <c r="B61" s="196"/>
      <c r="C61" s="196"/>
      <c r="D61" s="196"/>
      <c r="E61" s="196"/>
      <c r="F61" s="196"/>
      <c r="G61" s="197"/>
    </row>
    <row r="62" spans="1:7" ht="15.75">
      <c r="A62" s="198" t="s">
        <v>19</v>
      </c>
      <c r="B62" s="198"/>
      <c r="C62" s="198"/>
      <c r="D62" s="198"/>
      <c r="E62" s="198"/>
      <c r="F62" s="198" t="s">
        <v>20</v>
      </c>
      <c r="G62" s="198"/>
    </row>
    <row r="63" spans="1:7" ht="15.75">
      <c r="A63" s="190" t="s">
        <v>21</v>
      </c>
      <c r="B63" s="190" t="s">
        <v>22</v>
      </c>
      <c r="C63" s="190" t="s">
        <v>29</v>
      </c>
      <c r="D63" s="190" t="s">
        <v>23</v>
      </c>
      <c r="E63" s="190" t="s">
        <v>24</v>
      </c>
      <c r="F63" s="99" t="s">
        <v>25</v>
      </c>
      <c r="G63" s="23">
        <v>100</v>
      </c>
    </row>
    <row r="64" spans="1:7" ht="15.75">
      <c r="A64" s="190"/>
      <c r="B64" s="190"/>
      <c r="C64" s="190"/>
      <c r="D64" s="190"/>
      <c r="E64" s="190"/>
      <c r="F64" s="31" t="s">
        <v>33</v>
      </c>
      <c r="G64" s="23">
        <v>100</v>
      </c>
    </row>
    <row r="65" spans="1:7" ht="15.75">
      <c r="A65" s="190"/>
      <c r="B65" s="190"/>
      <c r="C65" s="190"/>
      <c r="D65" s="190"/>
      <c r="E65" s="190"/>
      <c r="F65" s="99" t="s">
        <v>26</v>
      </c>
      <c r="G65" s="23" t="s">
        <v>52</v>
      </c>
    </row>
    <row r="66" spans="1:7" ht="31.5">
      <c r="A66" s="190"/>
      <c r="B66" s="190"/>
      <c r="C66" s="190"/>
      <c r="D66" s="190"/>
      <c r="E66" s="190"/>
      <c r="F66" s="31" t="s">
        <v>34</v>
      </c>
      <c r="G66" s="25" t="s">
        <v>52</v>
      </c>
    </row>
    <row r="67" spans="1:7" ht="15.75">
      <c r="A67" s="190"/>
      <c r="B67" s="190"/>
      <c r="C67" s="190"/>
      <c r="D67" s="190"/>
      <c r="E67" s="190"/>
      <c r="F67" s="99" t="s">
        <v>27</v>
      </c>
      <c r="G67" s="25" t="s">
        <v>52</v>
      </c>
    </row>
    <row r="68" spans="1:7" ht="210">
      <c r="A68" s="60" t="s">
        <v>520</v>
      </c>
      <c r="B68" s="60" t="s">
        <v>521</v>
      </c>
      <c r="C68" s="60" t="s">
        <v>522</v>
      </c>
      <c r="D68" s="50" t="s">
        <v>49</v>
      </c>
      <c r="E68" s="88" t="s">
        <v>659</v>
      </c>
      <c r="F68" s="99" t="s">
        <v>198</v>
      </c>
      <c r="G68" s="25" t="s">
        <v>52</v>
      </c>
    </row>
    <row r="69" spans="1:7" ht="15.75">
      <c r="A69" s="190" t="s">
        <v>21</v>
      </c>
      <c r="B69" s="190" t="s">
        <v>22</v>
      </c>
      <c r="C69" s="190" t="s">
        <v>29</v>
      </c>
      <c r="D69" s="190" t="s">
        <v>23</v>
      </c>
      <c r="E69" s="190" t="s">
        <v>24</v>
      </c>
      <c r="F69" s="99" t="s">
        <v>25</v>
      </c>
      <c r="G69" s="23">
        <v>100</v>
      </c>
    </row>
    <row r="70" spans="1:7" ht="15.75">
      <c r="A70" s="190"/>
      <c r="B70" s="190"/>
      <c r="C70" s="190"/>
      <c r="D70" s="190"/>
      <c r="E70" s="190"/>
      <c r="F70" s="31" t="s">
        <v>33</v>
      </c>
      <c r="G70" s="23">
        <v>100</v>
      </c>
    </row>
    <row r="71" spans="1:7" ht="15.75">
      <c r="A71" s="190"/>
      <c r="B71" s="190"/>
      <c r="C71" s="190"/>
      <c r="D71" s="190"/>
      <c r="E71" s="190"/>
      <c r="F71" s="99" t="s">
        <v>26</v>
      </c>
      <c r="G71" s="23" t="s">
        <v>52</v>
      </c>
    </row>
    <row r="72" spans="1:7" ht="31.5">
      <c r="A72" s="190"/>
      <c r="B72" s="190"/>
      <c r="C72" s="190"/>
      <c r="D72" s="190"/>
      <c r="E72" s="190"/>
      <c r="F72" s="31" t="s">
        <v>34</v>
      </c>
      <c r="G72" s="25" t="s">
        <v>52</v>
      </c>
    </row>
    <row r="73" spans="1:7" ht="15.75">
      <c r="A73" s="190"/>
      <c r="B73" s="190"/>
      <c r="C73" s="190"/>
      <c r="D73" s="190"/>
      <c r="E73" s="190"/>
      <c r="F73" s="99" t="s">
        <v>27</v>
      </c>
      <c r="G73" s="25" t="s">
        <v>52</v>
      </c>
    </row>
    <row r="74" spans="1:7" ht="165">
      <c r="A74" s="60" t="s">
        <v>523</v>
      </c>
      <c r="B74" s="60" t="s">
        <v>524</v>
      </c>
      <c r="C74" s="60" t="s">
        <v>525</v>
      </c>
      <c r="D74" s="50" t="s">
        <v>49</v>
      </c>
      <c r="E74" s="88" t="s">
        <v>659</v>
      </c>
      <c r="F74" s="99" t="s">
        <v>198</v>
      </c>
      <c r="G74" s="25" t="s">
        <v>52</v>
      </c>
    </row>
    <row r="75" spans="1:7" ht="15.75">
      <c r="A75" s="190" t="s">
        <v>21</v>
      </c>
      <c r="B75" s="190" t="s">
        <v>22</v>
      </c>
      <c r="C75" s="190" t="s">
        <v>29</v>
      </c>
      <c r="D75" s="190" t="s">
        <v>23</v>
      </c>
      <c r="E75" s="190" t="s">
        <v>24</v>
      </c>
      <c r="F75" s="99" t="s">
        <v>25</v>
      </c>
      <c r="G75" s="23">
        <v>87</v>
      </c>
    </row>
    <row r="76" spans="1:7" ht="15.75">
      <c r="A76" s="190"/>
      <c r="B76" s="190"/>
      <c r="C76" s="190"/>
      <c r="D76" s="190"/>
      <c r="E76" s="190"/>
      <c r="F76" s="31" t="s">
        <v>33</v>
      </c>
      <c r="G76" s="23">
        <v>87</v>
      </c>
    </row>
    <row r="77" spans="1:7" ht="15.75">
      <c r="A77" s="190"/>
      <c r="B77" s="190"/>
      <c r="C77" s="190"/>
      <c r="D77" s="190"/>
      <c r="E77" s="190"/>
      <c r="F77" s="99" t="s">
        <v>26</v>
      </c>
      <c r="G77" s="23">
        <v>87</v>
      </c>
    </row>
    <row r="78" spans="1:7" ht="31.5">
      <c r="A78" s="190"/>
      <c r="B78" s="190"/>
      <c r="C78" s="190"/>
      <c r="D78" s="190"/>
      <c r="E78" s="190"/>
      <c r="F78" s="31" t="s">
        <v>34</v>
      </c>
      <c r="G78" s="23">
        <v>87</v>
      </c>
    </row>
    <row r="79" spans="1:7" ht="15.75">
      <c r="A79" s="190"/>
      <c r="B79" s="190"/>
      <c r="C79" s="190"/>
      <c r="D79" s="190"/>
      <c r="E79" s="190"/>
      <c r="F79" s="99" t="s">
        <v>27</v>
      </c>
      <c r="G79" s="25">
        <f>(22/22)*100</f>
        <v>100</v>
      </c>
    </row>
    <row r="80" spans="1:7" ht="195">
      <c r="A80" s="60" t="s">
        <v>526</v>
      </c>
      <c r="B80" s="60" t="s">
        <v>527</v>
      </c>
      <c r="C80" s="60" t="s">
        <v>528</v>
      </c>
      <c r="D80" s="50" t="s">
        <v>49</v>
      </c>
      <c r="E80" s="88" t="s">
        <v>50</v>
      </c>
      <c r="F80" s="99" t="s">
        <v>198</v>
      </c>
      <c r="G80" s="25">
        <f>(G79/G77)*100</f>
        <v>114.94252873563218</v>
      </c>
    </row>
    <row r="81" spans="1:7" ht="15.75">
      <c r="A81" s="190" t="s">
        <v>21</v>
      </c>
      <c r="B81" s="190" t="s">
        <v>22</v>
      </c>
      <c r="C81" s="190" t="s">
        <v>29</v>
      </c>
      <c r="D81" s="190" t="s">
        <v>23</v>
      </c>
      <c r="E81" s="190" t="s">
        <v>24</v>
      </c>
      <c r="F81" s="99" t="s">
        <v>25</v>
      </c>
      <c r="G81" s="23">
        <v>87</v>
      </c>
    </row>
    <row r="82" spans="1:7" ht="15.75">
      <c r="A82" s="190"/>
      <c r="B82" s="190"/>
      <c r="C82" s="190"/>
      <c r="D82" s="190"/>
      <c r="E82" s="190"/>
      <c r="F82" s="31" t="s">
        <v>33</v>
      </c>
      <c r="G82" s="23">
        <v>87</v>
      </c>
    </row>
    <row r="83" spans="1:7" ht="15.75">
      <c r="A83" s="190"/>
      <c r="B83" s="190"/>
      <c r="C83" s="190"/>
      <c r="D83" s="190"/>
      <c r="E83" s="190"/>
      <c r="F83" s="99" t="s">
        <v>26</v>
      </c>
      <c r="G83" s="23">
        <v>87</v>
      </c>
    </row>
    <row r="84" spans="1:7" ht="31.5">
      <c r="A84" s="190"/>
      <c r="B84" s="190"/>
      <c r="C84" s="190"/>
      <c r="D84" s="190"/>
      <c r="E84" s="190"/>
      <c r="F84" s="31" t="s">
        <v>34</v>
      </c>
      <c r="G84" s="23">
        <v>87</v>
      </c>
    </row>
    <row r="85" spans="1:7" ht="15.75">
      <c r="A85" s="190"/>
      <c r="B85" s="190"/>
      <c r="C85" s="190"/>
      <c r="D85" s="190"/>
      <c r="E85" s="190"/>
      <c r="F85" s="99" t="s">
        <v>27</v>
      </c>
      <c r="G85" s="25">
        <f>(21/21)*100</f>
        <v>100</v>
      </c>
    </row>
    <row r="86" spans="1:7" ht="150">
      <c r="A86" s="60" t="s">
        <v>724</v>
      </c>
      <c r="B86" s="60" t="s">
        <v>530</v>
      </c>
      <c r="C86" s="60" t="s">
        <v>531</v>
      </c>
      <c r="D86" s="50" t="s">
        <v>49</v>
      </c>
      <c r="E86" s="88" t="s">
        <v>50</v>
      </c>
      <c r="F86" s="99" t="s">
        <v>198</v>
      </c>
      <c r="G86" s="25">
        <f>(G85/G83)*100</f>
        <v>114.94252873563218</v>
      </c>
    </row>
    <row r="87" spans="1:7" ht="15.75">
      <c r="A87" s="190" t="s">
        <v>21</v>
      </c>
      <c r="B87" s="190" t="s">
        <v>22</v>
      </c>
      <c r="C87" s="190" t="s">
        <v>29</v>
      </c>
      <c r="D87" s="190" t="s">
        <v>23</v>
      </c>
      <c r="E87" s="190" t="s">
        <v>24</v>
      </c>
      <c r="F87" s="99" t="s">
        <v>25</v>
      </c>
      <c r="G87" s="23">
        <v>87</v>
      </c>
    </row>
    <row r="88" spans="1:7" ht="15.75">
      <c r="A88" s="190"/>
      <c r="B88" s="190"/>
      <c r="C88" s="190"/>
      <c r="D88" s="190"/>
      <c r="E88" s="190"/>
      <c r="F88" s="31" t="s">
        <v>33</v>
      </c>
      <c r="G88" s="23">
        <v>87</v>
      </c>
    </row>
    <row r="89" spans="1:7" ht="15.75">
      <c r="A89" s="190"/>
      <c r="B89" s="190"/>
      <c r="C89" s="190"/>
      <c r="D89" s="190"/>
      <c r="E89" s="190"/>
      <c r="F89" s="99" t="s">
        <v>26</v>
      </c>
      <c r="G89" s="23" t="s">
        <v>52</v>
      </c>
    </row>
    <row r="90" spans="1:7" ht="31.5">
      <c r="A90" s="190"/>
      <c r="B90" s="190"/>
      <c r="C90" s="190"/>
      <c r="D90" s="190"/>
      <c r="E90" s="190"/>
      <c r="F90" s="31" t="s">
        <v>34</v>
      </c>
      <c r="G90" s="25" t="s">
        <v>52</v>
      </c>
    </row>
    <row r="91" spans="1:7" ht="15.75">
      <c r="A91" s="190"/>
      <c r="B91" s="190"/>
      <c r="C91" s="190"/>
      <c r="D91" s="190"/>
      <c r="E91" s="190"/>
      <c r="F91" s="99" t="s">
        <v>27</v>
      </c>
      <c r="G91" s="25" t="s">
        <v>52</v>
      </c>
    </row>
    <row r="92" spans="1:7" ht="120">
      <c r="A92" s="60" t="s">
        <v>532</v>
      </c>
      <c r="B92" s="60" t="s">
        <v>556</v>
      </c>
      <c r="C92" s="60" t="s">
        <v>534</v>
      </c>
      <c r="D92" s="50" t="s">
        <v>49</v>
      </c>
      <c r="E92" s="88" t="s">
        <v>51</v>
      </c>
      <c r="F92" s="99" t="s">
        <v>198</v>
      </c>
      <c r="G92" s="25" t="s">
        <v>52</v>
      </c>
    </row>
    <row r="93" spans="1:7" ht="15.75">
      <c r="A93" s="190" t="s">
        <v>21</v>
      </c>
      <c r="B93" s="190" t="s">
        <v>22</v>
      </c>
      <c r="C93" s="190" t="s">
        <v>29</v>
      </c>
      <c r="D93" s="190" t="s">
        <v>23</v>
      </c>
      <c r="E93" s="190" t="s">
        <v>24</v>
      </c>
      <c r="F93" s="99" t="s">
        <v>25</v>
      </c>
      <c r="G93" s="23">
        <v>87</v>
      </c>
    </row>
    <row r="94" spans="1:7" ht="15.75">
      <c r="A94" s="190"/>
      <c r="B94" s="190"/>
      <c r="C94" s="190"/>
      <c r="D94" s="190"/>
      <c r="E94" s="190"/>
      <c r="F94" s="31" t="s">
        <v>33</v>
      </c>
      <c r="G94" s="23">
        <v>87</v>
      </c>
    </row>
    <row r="95" spans="1:7" ht="15.75">
      <c r="A95" s="190"/>
      <c r="B95" s="190"/>
      <c r="C95" s="190"/>
      <c r="D95" s="190"/>
      <c r="E95" s="190"/>
      <c r="F95" s="99" t="s">
        <v>26</v>
      </c>
      <c r="G95" s="23">
        <v>87</v>
      </c>
    </row>
    <row r="96" spans="1:7" ht="31.5">
      <c r="A96" s="190"/>
      <c r="B96" s="190"/>
      <c r="C96" s="190"/>
      <c r="D96" s="190"/>
      <c r="E96" s="190"/>
      <c r="F96" s="31" t="s">
        <v>34</v>
      </c>
      <c r="G96" s="23">
        <v>87</v>
      </c>
    </row>
    <row r="97" spans="1:7" ht="15.75">
      <c r="A97" s="190"/>
      <c r="B97" s="190"/>
      <c r="C97" s="190"/>
      <c r="D97" s="190"/>
      <c r="E97" s="190"/>
      <c r="F97" s="99" t="s">
        <v>27</v>
      </c>
      <c r="G97" s="25">
        <f>(204/205)*100</f>
        <v>99.512195121951223</v>
      </c>
    </row>
    <row r="98" spans="1:7" ht="75">
      <c r="A98" s="60" t="s">
        <v>535</v>
      </c>
      <c r="B98" s="60" t="s">
        <v>536</v>
      </c>
      <c r="C98" s="60" t="s">
        <v>537</v>
      </c>
      <c r="D98" s="50" t="s">
        <v>49</v>
      </c>
      <c r="E98" s="88" t="s">
        <v>50</v>
      </c>
      <c r="F98" s="99" t="s">
        <v>198</v>
      </c>
      <c r="G98" s="25">
        <f>(G97/G95)*100</f>
        <v>114.38183347350714</v>
      </c>
    </row>
    <row r="99" spans="1:7" ht="15.75">
      <c r="A99" s="190" t="s">
        <v>21</v>
      </c>
      <c r="B99" s="190" t="s">
        <v>22</v>
      </c>
      <c r="C99" s="190" t="s">
        <v>29</v>
      </c>
      <c r="D99" s="190" t="s">
        <v>23</v>
      </c>
      <c r="E99" s="190" t="s">
        <v>24</v>
      </c>
      <c r="F99" s="99" t="s">
        <v>25</v>
      </c>
      <c r="G99" s="23">
        <v>87</v>
      </c>
    </row>
    <row r="100" spans="1:7" ht="15.75">
      <c r="A100" s="190"/>
      <c r="B100" s="190"/>
      <c r="C100" s="190"/>
      <c r="D100" s="190"/>
      <c r="E100" s="190"/>
      <c r="F100" s="31" t="s">
        <v>33</v>
      </c>
      <c r="G100" s="23">
        <v>87</v>
      </c>
    </row>
    <row r="101" spans="1:7" ht="15.75">
      <c r="A101" s="190"/>
      <c r="B101" s="190"/>
      <c r="C101" s="190"/>
      <c r="D101" s="190"/>
      <c r="E101" s="190"/>
      <c r="F101" s="99" t="s">
        <v>26</v>
      </c>
      <c r="G101" s="23" t="s">
        <v>52</v>
      </c>
    </row>
    <row r="102" spans="1:7" ht="31.5">
      <c r="A102" s="190"/>
      <c r="B102" s="190"/>
      <c r="C102" s="190"/>
      <c r="D102" s="190"/>
      <c r="E102" s="190"/>
      <c r="F102" s="31" t="s">
        <v>34</v>
      </c>
      <c r="G102" s="25" t="s">
        <v>52</v>
      </c>
    </row>
    <row r="103" spans="1:7" ht="15.75">
      <c r="A103" s="190"/>
      <c r="B103" s="190"/>
      <c r="C103" s="190"/>
      <c r="D103" s="190"/>
      <c r="E103" s="190"/>
      <c r="F103" s="99" t="s">
        <v>27</v>
      </c>
      <c r="G103" s="25" t="s">
        <v>52</v>
      </c>
    </row>
    <row r="104" spans="1:7" ht="150">
      <c r="A104" s="60" t="s">
        <v>538</v>
      </c>
      <c r="B104" s="60" t="s">
        <v>539</v>
      </c>
      <c r="C104" s="60" t="s">
        <v>540</v>
      </c>
      <c r="D104" s="50" t="s">
        <v>49</v>
      </c>
      <c r="E104" s="88" t="s">
        <v>659</v>
      </c>
      <c r="F104" s="99" t="s">
        <v>198</v>
      </c>
      <c r="G104" s="25" t="s">
        <v>52</v>
      </c>
    </row>
    <row r="105" spans="1:7" ht="15.75">
      <c r="A105" s="190" t="s">
        <v>21</v>
      </c>
      <c r="B105" s="190" t="s">
        <v>22</v>
      </c>
      <c r="C105" s="190" t="s">
        <v>29</v>
      </c>
      <c r="D105" s="190" t="s">
        <v>23</v>
      </c>
      <c r="E105" s="190" t="s">
        <v>24</v>
      </c>
      <c r="F105" s="99" t="s">
        <v>25</v>
      </c>
      <c r="G105" s="23">
        <v>87</v>
      </c>
    </row>
    <row r="106" spans="1:7" ht="15.75">
      <c r="A106" s="190"/>
      <c r="B106" s="190"/>
      <c r="C106" s="190"/>
      <c r="D106" s="190"/>
      <c r="E106" s="190"/>
      <c r="F106" s="31" t="s">
        <v>33</v>
      </c>
      <c r="G106" s="23">
        <v>87</v>
      </c>
    </row>
    <row r="107" spans="1:7" ht="15.75">
      <c r="A107" s="190"/>
      <c r="B107" s="190"/>
      <c r="C107" s="190"/>
      <c r="D107" s="190"/>
      <c r="E107" s="190"/>
      <c r="F107" s="99" t="s">
        <v>26</v>
      </c>
      <c r="G107" s="23" t="s">
        <v>52</v>
      </c>
    </row>
    <row r="108" spans="1:7" ht="31.5">
      <c r="A108" s="190"/>
      <c r="B108" s="190"/>
      <c r="C108" s="190"/>
      <c r="D108" s="190"/>
      <c r="E108" s="190"/>
      <c r="F108" s="31" t="s">
        <v>34</v>
      </c>
      <c r="G108" s="25" t="s">
        <v>52</v>
      </c>
    </row>
    <row r="109" spans="1:7" ht="15.75">
      <c r="A109" s="190"/>
      <c r="B109" s="190"/>
      <c r="C109" s="190"/>
      <c r="D109" s="190"/>
      <c r="E109" s="190"/>
      <c r="F109" s="99" t="s">
        <v>27</v>
      </c>
      <c r="G109" s="25" t="s">
        <v>52</v>
      </c>
    </row>
    <row r="110" spans="1:7" ht="165">
      <c r="A110" s="60" t="s">
        <v>541</v>
      </c>
      <c r="B110" s="60" t="s">
        <v>558</v>
      </c>
      <c r="C110" s="60" t="s">
        <v>559</v>
      </c>
      <c r="D110" s="50" t="s">
        <v>49</v>
      </c>
      <c r="E110" s="88" t="s">
        <v>659</v>
      </c>
      <c r="F110" s="99" t="s">
        <v>198</v>
      </c>
      <c r="G110" s="25" t="s">
        <v>52</v>
      </c>
    </row>
    <row r="111" spans="1:7" ht="15.75">
      <c r="A111" s="190" t="s">
        <v>21</v>
      </c>
      <c r="B111" s="190" t="s">
        <v>22</v>
      </c>
      <c r="C111" s="190" t="s">
        <v>29</v>
      </c>
      <c r="D111" s="190" t="s">
        <v>23</v>
      </c>
      <c r="E111" s="190" t="s">
        <v>24</v>
      </c>
      <c r="F111" s="99" t="s">
        <v>25</v>
      </c>
      <c r="G111" s="23">
        <v>87</v>
      </c>
    </row>
    <row r="112" spans="1:7" ht="15.75">
      <c r="A112" s="190"/>
      <c r="B112" s="190"/>
      <c r="C112" s="190"/>
      <c r="D112" s="190"/>
      <c r="E112" s="190"/>
      <c r="F112" s="31" t="s">
        <v>33</v>
      </c>
      <c r="G112" s="23">
        <v>87</v>
      </c>
    </row>
    <row r="113" spans="1:7" ht="15.75">
      <c r="A113" s="190"/>
      <c r="B113" s="190"/>
      <c r="C113" s="190"/>
      <c r="D113" s="190"/>
      <c r="E113" s="190"/>
      <c r="F113" s="99" t="s">
        <v>26</v>
      </c>
      <c r="G113" s="23">
        <v>87</v>
      </c>
    </row>
    <row r="114" spans="1:7" ht="31.5">
      <c r="A114" s="190"/>
      <c r="B114" s="190"/>
      <c r="C114" s="190"/>
      <c r="D114" s="190"/>
      <c r="E114" s="190"/>
      <c r="F114" s="31" t="s">
        <v>34</v>
      </c>
      <c r="G114" s="23">
        <v>87</v>
      </c>
    </row>
    <row r="115" spans="1:7" ht="15.75">
      <c r="A115" s="190"/>
      <c r="B115" s="190"/>
      <c r="C115" s="190"/>
      <c r="D115" s="190"/>
      <c r="E115" s="190"/>
      <c r="F115" s="99" t="s">
        <v>27</v>
      </c>
      <c r="G115" s="25">
        <f>(6/6)*100</f>
        <v>100</v>
      </c>
    </row>
    <row r="116" spans="1:7" ht="120">
      <c r="A116" s="60" t="s">
        <v>544</v>
      </c>
      <c r="B116" s="60" t="s">
        <v>545</v>
      </c>
      <c r="C116" s="60" t="s">
        <v>546</v>
      </c>
      <c r="D116" s="50" t="s">
        <v>49</v>
      </c>
      <c r="E116" s="88" t="s">
        <v>50</v>
      </c>
      <c r="F116" s="99" t="s">
        <v>198</v>
      </c>
      <c r="G116" s="25">
        <f>(G115/G113)*100</f>
        <v>114.94252873563218</v>
      </c>
    </row>
    <row r="117" spans="1:7" ht="15.75">
      <c r="A117" s="190" t="s">
        <v>21</v>
      </c>
      <c r="B117" s="190" t="s">
        <v>22</v>
      </c>
      <c r="C117" s="190" t="s">
        <v>29</v>
      </c>
      <c r="D117" s="190" t="s">
        <v>23</v>
      </c>
      <c r="E117" s="190" t="s">
        <v>24</v>
      </c>
      <c r="F117" s="99" t="s">
        <v>25</v>
      </c>
      <c r="G117" s="23">
        <v>87</v>
      </c>
    </row>
    <row r="118" spans="1:7" ht="15.75">
      <c r="A118" s="190"/>
      <c r="B118" s="190"/>
      <c r="C118" s="190"/>
      <c r="D118" s="190"/>
      <c r="E118" s="190"/>
      <c r="F118" s="31" t="s">
        <v>33</v>
      </c>
      <c r="G118" s="23">
        <v>87</v>
      </c>
    </row>
    <row r="119" spans="1:7" ht="15.75">
      <c r="A119" s="190"/>
      <c r="B119" s="190"/>
      <c r="C119" s="190"/>
      <c r="D119" s="190"/>
      <c r="E119" s="190"/>
      <c r="F119" s="99" t="s">
        <v>26</v>
      </c>
      <c r="G119" s="23" t="s">
        <v>52</v>
      </c>
    </row>
    <row r="120" spans="1:7" ht="31.5">
      <c r="A120" s="190"/>
      <c r="B120" s="190"/>
      <c r="C120" s="190"/>
      <c r="D120" s="190"/>
      <c r="E120" s="190"/>
      <c r="F120" s="31" t="s">
        <v>34</v>
      </c>
      <c r="G120" s="25" t="s">
        <v>52</v>
      </c>
    </row>
    <row r="121" spans="1:7" ht="15.75">
      <c r="A121" s="190"/>
      <c r="B121" s="190"/>
      <c r="C121" s="190"/>
      <c r="D121" s="190"/>
      <c r="E121" s="190"/>
      <c r="F121" s="99" t="s">
        <v>27</v>
      </c>
      <c r="G121" s="25" t="s">
        <v>52</v>
      </c>
    </row>
    <row r="122" spans="1:7" ht="120">
      <c r="A122" s="60" t="s">
        <v>547</v>
      </c>
      <c r="B122" s="60" t="s">
        <v>561</v>
      </c>
      <c r="C122" s="60" t="s">
        <v>725</v>
      </c>
      <c r="D122" s="50" t="s">
        <v>49</v>
      </c>
      <c r="E122" s="88" t="s">
        <v>51</v>
      </c>
      <c r="F122" s="99" t="s">
        <v>198</v>
      </c>
      <c r="G122" s="25" t="s">
        <v>52</v>
      </c>
    </row>
    <row r="123" spans="1:7" ht="15.75">
      <c r="A123" s="181" t="s">
        <v>28</v>
      </c>
      <c r="B123" s="182"/>
      <c r="C123" s="182"/>
      <c r="D123" s="182"/>
      <c r="E123" s="182"/>
      <c r="F123" s="182"/>
      <c r="G123" s="183"/>
    </row>
    <row r="124" spans="1:7" ht="15" customHeight="1">
      <c r="A124" s="259" t="str">
        <f>(A32)</f>
        <v xml:space="preserve">Indicador Compuesto del Cumplimiento de Obligaciones de Transparencia (ICCOT) </v>
      </c>
      <c r="B124" s="260"/>
      <c r="C124" s="260"/>
      <c r="D124" s="260"/>
      <c r="E124" s="260"/>
      <c r="F124" s="260"/>
      <c r="G124" s="261"/>
    </row>
    <row r="125" spans="1:7" ht="15" customHeight="1">
      <c r="A125" s="7" t="s">
        <v>103</v>
      </c>
      <c r="B125" s="166"/>
      <c r="C125" s="167"/>
      <c r="D125" s="167"/>
      <c r="E125" s="167"/>
      <c r="F125" s="167"/>
      <c r="G125" s="168"/>
    </row>
    <row r="126" spans="1:7" ht="15" customHeight="1">
      <c r="A126" s="7" t="s">
        <v>102</v>
      </c>
      <c r="B126" s="160" t="s">
        <v>86</v>
      </c>
      <c r="C126" s="161"/>
      <c r="D126" s="161"/>
      <c r="E126" s="161"/>
      <c r="F126" s="161"/>
      <c r="G126" s="162"/>
    </row>
    <row r="127" spans="1:7" ht="15" customHeight="1">
      <c r="A127" s="259" t="str">
        <f>(A40)</f>
        <v>Indicador Compuesto del Cumplimiento de Obligaciones de Transparencia (ICCOT), respecto de los sujetos obligados correspondientes</v>
      </c>
      <c r="B127" s="260"/>
      <c r="C127" s="260"/>
      <c r="D127" s="260"/>
      <c r="E127" s="260"/>
      <c r="F127" s="260"/>
      <c r="G127" s="261"/>
    </row>
    <row r="128" spans="1:7" ht="15" customHeight="1">
      <c r="A128" s="7" t="s">
        <v>103</v>
      </c>
      <c r="B128" s="166"/>
      <c r="C128" s="167"/>
      <c r="D128" s="167"/>
      <c r="E128" s="167"/>
      <c r="F128" s="167"/>
      <c r="G128" s="168"/>
    </row>
    <row r="129" spans="1:7" ht="15" customHeight="1">
      <c r="A129" s="7" t="s">
        <v>102</v>
      </c>
      <c r="B129" s="160" t="s">
        <v>86</v>
      </c>
      <c r="C129" s="161"/>
      <c r="D129" s="161"/>
      <c r="E129" s="161"/>
      <c r="F129" s="161"/>
      <c r="G129" s="162"/>
    </row>
    <row r="130" spans="1:7" ht="33.950000000000003" customHeight="1">
      <c r="A130" s="259"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260"/>
      <c r="C130" s="260"/>
      <c r="D130" s="260"/>
      <c r="E130" s="260"/>
      <c r="F130" s="260"/>
      <c r="G130" s="261"/>
    </row>
    <row r="131" spans="1:7" ht="15" customHeight="1">
      <c r="A131" s="7" t="s">
        <v>103</v>
      </c>
      <c r="B131" s="166"/>
      <c r="C131" s="167"/>
      <c r="D131" s="167"/>
      <c r="E131" s="167"/>
      <c r="F131" s="167"/>
      <c r="G131" s="168"/>
    </row>
    <row r="132" spans="1:7" ht="15" customHeight="1">
      <c r="A132" s="7" t="s">
        <v>102</v>
      </c>
      <c r="B132" s="160" t="s">
        <v>86</v>
      </c>
      <c r="C132" s="161"/>
      <c r="D132" s="161"/>
      <c r="E132" s="161"/>
      <c r="F132" s="161"/>
      <c r="G132" s="162"/>
    </row>
    <row r="133" spans="1:7" ht="15" customHeight="1">
      <c r="A133" s="259" t="str">
        <f>(A54)</f>
        <v>Promedio de cumplimiento de los atributos de las respuestas a las solicitudes de acceso a la información proporcionadas por los sujetos obligados correspondientes</v>
      </c>
      <c r="B133" s="260"/>
      <c r="C133" s="260"/>
      <c r="D133" s="260"/>
      <c r="E133" s="260"/>
      <c r="F133" s="260"/>
      <c r="G133" s="261"/>
    </row>
    <row r="134" spans="1:7" ht="15" customHeight="1">
      <c r="A134" s="7" t="s">
        <v>103</v>
      </c>
      <c r="B134" s="166"/>
      <c r="C134" s="167"/>
      <c r="D134" s="167"/>
      <c r="E134" s="167"/>
      <c r="F134" s="167"/>
      <c r="G134" s="168"/>
    </row>
    <row r="135" spans="1:7" ht="15" customHeight="1">
      <c r="A135" s="7" t="s">
        <v>102</v>
      </c>
      <c r="B135" s="160" t="s">
        <v>86</v>
      </c>
      <c r="C135" s="161"/>
      <c r="D135" s="161"/>
      <c r="E135" s="161"/>
      <c r="F135" s="161"/>
      <c r="G135" s="162"/>
    </row>
    <row r="136" spans="1:7" ht="15" customHeight="1">
      <c r="A136" s="259" t="str">
        <f>(A60)</f>
        <v>Cobertura de acompañamiento a  los sujetos obligados correspondientes</v>
      </c>
      <c r="B136" s="260"/>
      <c r="C136" s="260"/>
      <c r="D136" s="260"/>
      <c r="E136" s="260"/>
      <c r="F136" s="260"/>
      <c r="G136" s="261"/>
    </row>
    <row r="137" spans="1:7" ht="15" customHeight="1">
      <c r="A137" s="7" t="s">
        <v>103</v>
      </c>
      <c r="B137" s="166"/>
      <c r="C137" s="167"/>
      <c r="D137" s="167"/>
      <c r="E137" s="167"/>
      <c r="F137" s="167"/>
      <c r="G137" s="168"/>
    </row>
    <row r="138" spans="1:7" ht="15" customHeight="1">
      <c r="A138" s="7" t="s">
        <v>102</v>
      </c>
      <c r="B138" s="160" t="s">
        <v>86</v>
      </c>
      <c r="C138" s="161"/>
      <c r="D138" s="161"/>
      <c r="E138" s="161"/>
      <c r="F138" s="161"/>
      <c r="G138" s="162"/>
    </row>
    <row r="139" spans="1:7" ht="30" customHeight="1">
      <c r="A139" s="259"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9" s="260"/>
      <c r="C139" s="260"/>
      <c r="D139" s="260"/>
      <c r="E139" s="260"/>
      <c r="F139" s="260"/>
      <c r="G139" s="261"/>
    </row>
    <row r="140" spans="1:7" ht="15" customHeight="1">
      <c r="A140" s="7" t="s">
        <v>103</v>
      </c>
      <c r="B140" s="166"/>
      <c r="C140" s="167"/>
      <c r="D140" s="167"/>
      <c r="E140" s="167"/>
      <c r="F140" s="167"/>
      <c r="G140" s="168"/>
    </row>
    <row r="141" spans="1:7" ht="15" customHeight="1">
      <c r="A141" s="7" t="s">
        <v>102</v>
      </c>
      <c r="B141" s="160" t="s">
        <v>86</v>
      </c>
      <c r="C141" s="161"/>
      <c r="D141" s="161"/>
      <c r="E141" s="161"/>
      <c r="F141" s="161"/>
      <c r="G141" s="162"/>
    </row>
    <row r="142" spans="1:7" ht="15" customHeight="1">
      <c r="A142" s="262" t="str">
        <f>(A74)</f>
        <v>Porcentaje de acciones de verificación sobre los atributos de las respuestas a solicitudes de acceso a la información de los sujetos obligados correspondientes</v>
      </c>
      <c r="B142" s="263"/>
      <c r="C142" s="263"/>
      <c r="D142" s="263"/>
      <c r="E142" s="263"/>
      <c r="F142" s="263"/>
      <c r="G142" s="264"/>
    </row>
    <row r="143" spans="1:7" ht="15" customHeight="1">
      <c r="A143" s="7" t="s">
        <v>103</v>
      </c>
      <c r="B143" s="166"/>
      <c r="C143" s="167"/>
      <c r="D143" s="167"/>
      <c r="E143" s="167"/>
      <c r="F143" s="167"/>
      <c r="G143" s="168"/>
    </row>
    <row r="144" spans="1:7" ht="15" customHeight="1">
      <c r="A144" s="7" t="s">
        <v>102</v>
      </c>
      <c r="B144" s="160" t="s">
        <v>86</v>
      </c>
      <c r="C144" s="161"/>
      <c r="D144" s="161"/>
      <c r="E144" s="161"/>
      <c r="F144" s="161"/>
      <c r="G144" s="162"/>
    </row>
    <row r="145" spans="1:7" ht="30" customHeight="1">
      <c r="A145" s="259"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45" s="260"/>
      <c r="C145" s="260"/>
      <c r="D145" s="260"/>
      <c r="E145" s="260"/>
      <c r="F145" s="260"/>
      <c r="G145" s="261"/>
    </row>
    <row r="146" spans="1:7" ht="45" customHeight="1">
      <c r="A146" s="7" t="s">
        <v>103</v>
      </c>
      <c r="B146" s="253" t="s">
        <v>1206</v>
      </c>
      <c r="C146" s="254"/>
      <c r="D146" s="254"/>
      <c r="E146" s="254"/>
      <c r="F146" s="254"/>
      <c r="G146" s="255"/>
    </row>
    <row r="147" spans="1:7" ht="15" customHeight="1">
      <c r="A147" s="7" t="s">
        <v>102</v>
      </c>
      <c r="B147" s="160"/>
      <c r="C147" s="161"/>
      <c r="D147" s="161"/>
      <c r="E147" s="161"/>
      <c r="F147" s="161"/>
      <c r="G147" s="162"/>
    </row>
    <row r="148" spans="1:7" ht="15" customHeight="1">
      <c r="A148" s="172" t="str">
        <f>(A86)</f>
        <v xml:space="preserve">Porcentaje de denuncias sustanciadas por incumplimiento a obligaciones de transparencia  </v>
      </c>
      <c r="B148" s="173"/>
      <c r="C148" s="173"/>
      <c r="D148" s="173"/>
      <c r="E148" s="173"/>
      <c r="F148" s="173"/>
      <c r="G148" s="174"/>
    </row>
    <row r="149" spans="1:7" ht="30" customHeight="1">
      <c r="A149" s="7" t="s">
        <v>103</v>
      </c>
      <c r="B149" s="253" t="s">
        <v>1164</v>
      </c>
      <c r="C149" s="254"/>
      <c r="D149" s="254"/>
      <c r="E149" s="254"/>
      <c r="F149" s="254"/>
      <c r="G149" s="255"/>
    </row>
    <row r="150" spans="1:7" ht="15" customHeight="1">
      <c r="A150" s="7" t="s">
        <v>102</v>
      </c>
      <c r="B150" s="160"/>
      <c r="C150" s="161"/>
      <c r="D150" s="161"/>
      <c r="E150" s="161"/>
      <c r="F150" s="161"/>
      <c r="G150" s="162"/>
    </row>
    <row r="151" spans="1:7" ht="15" customHeight="1">
      <c r="A151" s="172" t="str">
        <f>(A92)</f>
        <v>Porcentaje de dictámenes para la modificación del padrón de sujetos obligados realizados</v>
      </c>
      <c r="B151" s="173"/>
      <c r="C151" s="173"/>
      <c r="D151" s="173"/>
      <c r="E151" s="173"/>
      <c r="F151" s="173"/>
      <c r="G151" s="174"/>
    </row>
    <row r="152" spans="1:7" ht="15" customHeight="1">
      <c r="A152" s="7" t="s">
        <v>103</v>
      </c>
      <c r="B152" s="166"/>
      <c r="C152" s="167"/>
      <c r="D152" s="167"/>
      <c r="E152" s="167"/>
      <c r="F152" s="167"/>
      <c r="G152" s="168"/>
    </row>
    <row r="153" spans="1:7" ht="15" customHeight="1">
      <c r="A153" s="7" t="s">
        <v>102</v>
      </c>
      <c r="B153" s="160" t="s">
        <v>86</v>
      </c>
      <c r="C153" s="161"/>
      <c r="D153" s="161"/>
      <c r="E153" s="161"/>
      <c r="F153" s="161"/>
      <c r="G153" s="162"/>
    </row>
    <row r="154" spans="1:7" ht="15" customHeight="1">
      <c r="A154" s="172" t="str">
        <f>(A98)</f>
        <v>Porcentaje de atención a consultas técnicas y normativas</v>
      </c>
      <c r="B154" s="173"/>
      <c r="C154" s="173"/>
      <c r="D154" s="173"/>
      <c r="E154" s="173"/>
      <c r="F154" s="173"/>
      <c r="G154" s="174"/>
    </row>
    <row r="155" spans="1:7" ht="15" customHeight="1">
      <c r="A155" s="7" t="s">
        <v>103</v>
      </c>
      <c r="B155" s="166" t="s">
        <v>1165</v>
      </c>
      <c r="C155" s="167"/>
      <c r="D155" s="167"/>
      <c r="E155" s="167"/>
      <c r="F155" s="167"/>
      <c r="G155" s="168"/>
    </row>
    <row r="156" spans="1:7" ht="15" customHeight="1">
      <c r="A156" s="7" t="s">
        <v>102</v>
      </c>
      <c r="B156" s="160"/>
      <c r="C156" s="161"/>
      <c r="D156" s="161"/>
      <c r="E156" s="161"/>
      <c r="F156" s="161"/>
      <c r="G156" s="162"/>
    </row>
    <row r="157" spans="1:7" ht="15" customHeight="1">
      <c r="A157" s="172" t="str">
        <f>(A104)</f>
        <v>Porcentaje de actividades realizadas en materia de Políticas de Acceso, conforme al Programa Específico de Políticas de Acceso</v>
      </c>
      <c r="B157" s="173"/>
      <c r="C157" s="173"/>
      <c r="D157" s="173"/>
      <c r="E157" s="173"/>
      <c r="F157" s="173"/>
      <c r="G157" s="174"/>
    </row>
    <row r="158" spans="1:7" ht="15" customHeight="1">
      <c r="A158" s="7" t="s">
        <v>103</v>
      </c>
      <c r="B158" s="166"/>
      <c r="C158" s="167"/>
      <c r="D158" s="167"/>
      <c r="E158" s="167"/>
      <c r="F158" s="167"/>
      <c r="G158" s="168"/>
    </row>
    <row r="159" spans="1:7" ht="15" customHeight="1">
      <c r="A159" s="7" t="s">
        <v>102</v>
      </c>
      <c r="B159" s="160" t="s">
        <v>86</v>
      </c>
      <c r="C159" s="161"/>
      <c r="D159" s="161"/>
      <c r="E159" s="161"/>
      <c r="F159" s="161"/>
      <c r="G159" s="162"/>
    </row>
    <row r="160" spans="1:7" ht="15" customHeight="1">
      <c r="A160" s="172" t="str">
        <f>(A110)</f>
        <v>Porcentaje de actividades realizadas en materia del Programa de Gobierno Abierto y Transparencia Proactiva</v>
      </c>
      <c r="B160" s="173"/>
      <c r="C160" s="173"/>
      <c r="D160" s="173"/>
      <c r="E160" s="173"/>
      <c r="F160" s="173"/>
      <c r="G160" s="174"/>
    </row>
    <row r="161" spans="1:7" ht="15" customHeight="1">
      <c r="A161" s="7" t="s">
        <v>103</v>
      </c>
      <c r="B161" s="166"/>
      <c r="C161" s="167"/>
      <c r="D161" s="167"/>
      <c r="E161" s="167"/>
      <c r="F161" s="167"/>
      <c r="G161" s="168"/>
    </row>
    <row r="162" spans="1:7" ht="15" customHeight="1">
      <c r="A162" s="7" t="s">
        <v>102</v>
      </c>
      <c r="B162" s="160" t="s">
        <v>86</v>
      </c>
      <c r="C162" s="161"/>
      <c r="D162" s="161"/>
      <c r="E162" s="161"/>
      <c r="F162" s="161"/>
      <c r="G162" s="162"/>
    </row>
    <row r="163" spans="1:7" ht="15" customHeight="1">
      <c r="A163" s="172" t="str">
        <f>(A116)</f>
        <v>Porcentaje de actividades especificas para promover la cultura de transparencia realizadas con los sujetos obligados correspondientes</v>
      </c>
      <c r="B163" s="173"/>
      <c r="C163" s="173"/>
      <c r="D163" s="173"/>
      <c r="E163" s="173"/>
      <c r="F163" s="173"/>
      <c r="G163" s="174"/>
    </row>
    <row r="164" spans="1:7" ht="30" customHeight="1">
      <c r="A164" s="7" t="s">
        <v>103</v>
      </c>
      <c r="B164" s="253" t="s">
        <v>1166</v>
      </c>
      <c r="C164" s="254"/>
      <c r="D164" s="254"/>
      <c r="E164" s="254"/>
      <c r="F164" s="254"/>
      <c r="G164" s="255"/>
    </row>
    <row r="165" spans="1:7" ht="15" customHeight="1">
      <c r="A165" s="7" t="s">
        <v>102</v>
      </c>
      <c r="B165" s="160"/>
      <c r="C165" s="161"/>
      <c r="D165" s="161"/>
      <c r="E165" s="161"/>
      <c r="F165" s="161"/>
      <c r="G165" s="162"/>
    </row>
    <row r="166" spans="1:7" ht="15" customHeight="1">
      <c r="A166" s="172" t="str">
        <f>(A122)</f>
        <v>Porcentaje de asesorías especializadas impartidas</v>
      </c>
      <c r="B166" s="173"/>
      <c r="C166" s="173"/>
      <c r="D166" s="173"/>
      <c r="E166" s="173"/>
      <c r="F166" s="173"/>
      <c r="G166" s="174"/>
    </row>
    <row r="167" spans="1:7" ht="15" customHeight="1">
      <c r="A167" s="7" t="s">
        <v>103</v>
      </c>
      <c r="B167" s="166"/>
      <c r="C167" s="167"/>
      <c r="D167" s="167"/>
      <c r="E167" s="167"/>
      <c r="F167" s="167"/>
      <c r="G167" s="168"/>
    </row>
    <row r="168" spans="1:7" ht="15" customHeight="1">
      <c r="A168" s="7" t="s">
        <v>102</v>
      </c>
      <c r="B168" s="160" t="s">
        <v>86</v>
      </c>
      <c r="C168" s="161"/>
      <c r="D168" s="161"/>
      <c r="E168" s="161"/>
      <c r="F168" s="161"/>
      <c r="G168" s="162"/>
    </row>
    <row r="169" spans="1:7" ht="15" customHeight="1">
      <c r="A169" s="234"/>
      <c r="B169" s="234"/>
      <c r="C169" s="234"/>
      <c r="D169" s="234"/>
      <c r="E169" s="234"/>
      <c r="F169" s="234"/>
      <c r="G169" s="234"/>
    </row>
    <row r="170" spans="1:7" ht="15" customHeight="1">
      <c r="A170" s="181" t="s">
        <v>35</v>
      </c>
      <c r="B170" s="182"/>
      <c r="C170" s="182"/>
      <c r="D170" s="182"/>
      <c r="E170" s="182"/>
      <c r="F170" s="182"/>
      <c r="G170" s="183"/>
    </row>
    <row r="171" spans="1:7" ht="15" customHeight="1">
      <c r="A171" s="172" t="str">
        <f>A32</f>
        <v xml:space="preserve">Indicador Compuesto del Cumplimiento de Obligaciones de Transparencia (ICCOT) </v>
      </c>
      <c r="B171" s="173"/>
      <c r="C171" s="173"/>
      <c r="D171" s="173"/>
      <c r="E171" s="173"/>
      <c r="F171" s="173"/>
      <c r="G171" s="174"/>
    </row>
    <row r="172" spans="1:7" ht="33.950000000000003" customHeight="1">
      <c r="A172" s="27" t="s">
        <v>30</v>
      </c>
      <c r="B172" s="250"/>
      <c r="C172" s="250"/>
      <c r="D172" s="250"/>
      <c r="E172" s="250"/>
      <c r="F172" s="250"/>
      <c r="G172" s="250"/>
    </row>
    <row r="173" spans="1:7" ht="33.950000000000003" customHeight="1">
      <c r="A173" s="27" t="s">
        <v>31</v>
      </c>
      <c r="B173" s="250"/>
      <c r="C173" s="250"/>
      <c r="D173" s="250"/>
      <c r="E173" s="250"/>
      <c r="F173" s="250"/>
      <c r="G173" s="250"/>
    </row>
    <row r="174" spans="1:7" ht="33.950000000000003" customHeight="1">
      <c r="A174" s="27" t="s">
        <v>32</v>
      </c>
      <c r="B174" s="251"/>
      <c r="C174" s="251"/>
      <c r="D174" s="251"/>
      <c r="E174" s="251"/>
      <c r="F174" s="251"/>
      <c r="G174" s="251"/>
    </row>
    <row r="175" spans="1:7" ht="15" customHeight="1">
      <c r="A175" s="172" t="str">
        <f>A40</f>
        <v>Indicador Compuesto del Cumplimiento de Obligaciones de Transparencia (ICCOT), respecto de los sujetos obligados correspondientes</v>
      </c>
      <c r="B175" s="173"/>
      <c r="C175" s="173"/>
      <c r="D175" s="173"/>
      <c r="E175" s="173"/>
      <c r="F175" s="173"/>
      <c r="G175" s="174"/>
    </row>
    <row r="176" spans="1:7" ht="33.950000000000003" customHeight="1">
      <c r="A176" s="27" t="s">
        <v>30</v>
      </c>
      <c r="B176" s="250"/>
      <c r="C176" s="250"/>
      <c r="D176" s="250"/>
      <c r="E176" s="250"/>
      <c r="F176" s="250"/>
      <c r="G176" s="250"/>
    </row>
    <row r="177" spans="1:7" ht="33.950000000000003" customHeight="1">
      <c r="A177" s="27" t="s">
        <v>31</v>
      </c>
      <c r="B177" s="250"/>
      <c r="C177" s="250"/>
      <c r="D177" s="250"/>
      <c r="E177" s="250"/>
      <c r="F177" s="250"/>
      <c r="G177" s="250"/>
    </row>
    <row r="178" spans="1:7" ht="33.950000000000003" customHeight="1">
      <c r="A178" s="27" t="s">
        <v>32</v>
      </c>
      <c r="B178" s="251"/>
      <c r="C178" s="251"/>
      <c r="D178" s="251"/>
      <c r="E178" s="251"/>
      <c r="F178" s="251"/>
      <c r="G178" s="251"/>
    </row>
    <row r="179" spans="1:7" ht="33.950000000000003" customHeight="1">
      <c r="A179" s="17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73"/>
      <c r="C179" s="173"/>
      <c r="D179" s="173"/>
      <c r="E179" s="173"/>
      <c r="F179" s="173"/>
      <c r="G179" s="174"/>
    </row>
    <row r="180" spans="1:7" ht="33.950000000000003" customHeight="1">
      <c r="A180" s="27" t="s">
        <v>30</v>
      </c>
      <c r="B180" s="250"/>
      <c r="C180" s="250"/>
      <c r="D180" s="250"/>
      <c r="E180" s="250"/>
      <c r="F180" s="250"/>
      <c r="G180" s="250"/>
    </row>
    <row r="181" spans="1:7" ht="33.950000000000003" customHeight="1">
      <c r="A181" s="27" t="s">
        <v>31</v>
      </c>
      <c r="B181" s="250"/>
      <c r="C181" s="250"/>
      <c r="D181" s="250"/>
      <c r="E181" s="250"/>
      <c r="F181" s="250"/>
      <c r="G181" s="250"/>
    </row>
    <row r="182" spans="1:7" ht="33.950000000000003" customHeight="1">
      <c r="A182" s="27" t="s">
        <v>32</v>
      </c>
      <c r="B182" s="251"/>
      <c r="C182" s="251"/>
      <c r="D182" s="251"/>
      <c r="E182" s="251"/>
      <c r="F182" s="251"/>
      <c r="G182" s="251"/>
    </row>
    <row r="183" spans="1:7" ht="15" customHeight="1">
      <c r="A183" s="172" t="str">
        <f>A54</f>
        <v>Promedio de cumplimiento de los atributos de las respuestas a las solicitudes de acceso a la información proporcionadas por los sujetos obligados correspondientes</v>
      </c>
      <c r="B183" s="173"/>
      <c r="C183" s="173"/>
      <c r="D183" s="173"/>
      <c r="E183" s="173"/>
      <c r="F183" s="173"/>
      <c r="G183" s="174"/>
    </row>
    <row r="184" spans="1:7" ht="33.950000000000003" customHeight="1">
      <c r="A184" s="27" t="s">
        <v>30</v>
      </c>
      <c r="B184" s="250"/>
      <c r="C184" s="250"/>
      <c r="D184" s="250"/>
      <c r="E184" s="250"/>
      <c r="F184" s="250"/>
      <c r="G184" s="250"/>
    </row>
    <row r="185" spans="1:7" ht="33.950000000000003" customHeight="1">
      <c r="A185" s="27" t="s">
        <v>31</v>
      </c>
      <c r="B185" s="250"/>
      <c r="C185" s="250"/>
      <c r="D185" s="250"/>
      <c r="E185" s="250"/>
      <c r="F185" s="250"/>
      <c r="G185" s="250"/>
    </row>
    <row r="186" spans="1:7" ht="33.950000000000003" customHeight="1">
      <c r="A186" s="27" t="s">
        <v>32</v>
      </c>
      <c r="B186" s="251"/>
      <c r="C186" s="251"/>
      <c r="D186" s="251"/>
      <c r="E186" s="251"/>
      <c r="F186" s="251"/>
      <c r="G186" s="251"/>
    </row>
    <row r="187" spans="1:7" ht="15" customHeight="1">
      <c r="A187" s="172" t="str">
        <f>A60</f>
        <v>Cobertura de acompañamiento a  los sujetos obligados correspondientes</v>
      </c>
      <c r="B187" s="173"/>
      <c r="C187" s="173"/>
      <c r="D187" s="173"/>
      <c r="E187" s="173"/>
      <c r="F187" s="173"/>
      <c r="G187" s="174"/>
    </row>
    <row r="188" spans="1:7" ht="33.950000000000003" customHeight="1">
      <c r="A188" s="27" t="s">
        <v>30</v>
      </c>
      <c r="B188" s="250"/>
      <c r="C188" s="250"/>
      <c r="D188" s="250"/>
      <c r="E188" s="250"/>
      <c r="F188" s="250"/>
      <c r="G188" s="250"/>
    </row>
    <row r="189" spans="1:7" ht="33.950000000000003" customHeight="1">
      <c r="A189" s="27" t="s">
        <v>31</v>
      </c>
      <c r="B189" s="250"/>
      <c r="C189" s="250"/>
      <c r="D189" s="250"/>
      <c r="E189" s="250"/>
      <c r="F189" s="250"/>
      <c r="G189" s="250"/>
    </row>
    <row r="190" spans="1:7" ht="33.950000000000003" customHeight="1">
      <c r="A190" s="27" t="s">
        <v>32</v>
      </c>
      <c r="B190" s="251"/>
      <c r="C190" s="251"/>
      <c r="D190" s="251"/>
      <c r="E190" s="251"/>
      <c r="F190" s="251"/>
      <c r="G190" s="251"/>
    </row>
    <row r="191" spans="1:7" ht="41.25" customHeight="1">
      <c r="A191" s="17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91" s="173"/>
      <c r="C191" s="173"/>
      <c r="D191" s="173"/>
      <c r="E191" s="173"/>
      <c r="F191" s="173"/>
      <c r="G191" s="174"/>
    </row>
    <row r="192" spans="1:7" ht="33.950000000000003" customHeight="1">
      <c r="A192" s="27" t="s">
        <v>30</v>
      </c>
      <c r="B192" s="250"/>
      <c r="C192" s="250"/>
      <c r="D192" s="250"/>
      <c r="E192" s="250"/>
      <c r="F192" s="250"/>
      <c r="G192" s="250"/>
    </row>
    <row r="193" spans="1:7" ht="33.950000000000003" customHeight="1">
      <c r="A193" s="27" t="s">
        <v>31</v>
      </c>
      <c r="B193" s="250"/>
      <c r="C193" s="250"/>
      <c r="D193" s="250"/>
      <c r="E193" s="250"/>
      <c r="F193" s="250"/>
      <c r="G193" s="250"/>
    </row>
    <row r="194" spans="1:7" ht="33.950000000000003" customHeight="1">
      <c r="A194" s="27" t="s">
        <v>32</v>
      </c>
      <c r="B194" s="251"/>
      <c r="C194" s="251"/>
      <c r="D194" s="251"/>
      <c r="E194" s="251"/>
      <c r="F194" s="251"/>
      <c r="G194" s="251"/>
    </row>
    <row r="195" spans="1:7" ht="15" customHeight="1">
      <c r="A195" s="172" t="str">
        <f>A74</f>
        <v>Porcentaje de acciones de verificación sobre los atributos de las respuestas a solicitudes de acceso a la información de los sujetos obligados correspondientes</v>
      </c>
      <c r="B195" s="173"/>
      <c r="C195" s="173"/>
      <c r="D195" s="173"/>
      <c r="E195" s="173"/>
      <c r="F195" s="173"/>
      <c r="G195" s="174"/>
    </row>
    <row r="196" spans="1:7" ht="33.950000000000003" customHeight="1">
      <c r="A196" s="27" t="s">
        <v>30</v>
      </c>
      <c r="B196" s="250"/>
      <c r="C196" s="250"/>
      <c r="D196" s="250"/>
      <c r="E196" s="250"/>
      <c r="F196" s="250"/>
      <c r="G196" s="250"/>
    </row>
    <row r="197" spans="1:7" ht="33.950000000000003" customHeight="1">
      <c r="A197" s="27" t="s">
        <v>31</v>
      </c>
      <c r="B197" s="250"/>
      <c r="C197" s="250"/>
      <c r="D197" s="250"/>
      <c r="E197" s="250"/>
      <c r="F197" s="250"/>
      <c r="G197" s="250"/>
    </row>
    <row r="198" spans="1:7" ht="33.950000000000003" customHeight="1">
      <c r="A198" s="27" t="s">
        <v>32</v>
      </c>
      <c r="B198" s="251"/>
      <c r="C198" s="251"/>
      <c r="D198" s="251"/>
      <c r="E198" s="251"/>
      <c r="F198" s="251"/>
      <c r="G198" s="251"/>
    </row>
    <row r="199" spans="1:7" ht="15" customHeight="1">
      <c r="A199" s="17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9" s="173"/>
      <c r="C199" s="173"/>
      <c r="D199" s="173"/>
      <c r="E199" s="173"/>
      <c r="F199" s="173"/>
      <c r="G199" s="174"/>
    </row>
    <row r="200" spans="1:7" ht="33.950000000000003" customHeight="1">
      <c r="A200" s="27" t="s">
        <v>30</v>
      </c>
      <c r="B200" s="250"/>
      <c r="C200" s="250"/>
      <c r="D200" s="250"/>
      <c r="E200" s="250"/>
      <c r="F200" s="250"/>
      <c r="G200" s="250"/>
    </row>
    <row r="201" spans="1:7" ht="33.950000000000003" customHeight="1">
      <c r="A201" s="27" t="s">
        <v>31</v>
      </c>
      <c r="B201" s="250"/>
      <c r="C201" s="250"/>
      <c r="D201" s="250"/>
      <c r="E201" s="250"/>
      <c r="F201" s="250"/>
      <c r="G201" s="250"/>
    </row>
    <row r="202" spans="1:7" ht="33.950000000000003" customHeight="1">
      <c r="A202" s="27" t="s">
        <v>32</v>
      </c>
      <c r="B202" s="251"/>
      <c r="C202" s="251"/>
      <c r="D202" s="251"/>
      <c r="E202" s="251"/>
      <c r="F202" s="251"/>
      <c r="G202" s="251"/>
    </row>
    <row r="203" spans="1:7" ht="15" customHeight="1">
      <c r="A203" s="172" t="str">
        <f>A86</f>
        <v xml:space="preserve">Porcentaje de denuncias sustanciadas por incumplimiento a obligaciones de transparencia  </v>
      </c>
      <c r="B203" s="173"/>
      <c r="C203" s="173"/>
      <c r="D203" s="173"/>
      <c r="E203" s="173"/>
      <c r="F203" s="173"/>
      <c r="G203" s="174"/>
    </row>
    <row r="204" spans="1:7" ht="33.950000000000003" customHeight="1">
      <c r="A204" s="27" t="s">
        <v>30</v>
      </c>
      <c r="B204" s="250"/>
      <c r="C204" s="250"/>
      <c r="D204" s="250"/>
      <c r="E204" s="250"/>
      <c r="F204" s="250"/>
      <c r="G204" s="250"/>
    </row>
    <row r="205" spans="1:7" ht="33.950000000000003" customHeight="1">
      <c r="A205" s="27" t="s">
        <v>31</v>
      </c>
      <c r="B205" s="250"/>
      <c r="C205" s="250"/>
      <c r="D205" s="250"/>
      <c r="E205" s="250"/>
      <c r="F205" s="250"/>
      <c r="G205" s="250"/>
    </row>
    <row r="206" spans="1:7" ht="33.950000000000003" customHeight="1">
      <c r="A206" s="27" t="s">
        <v>32</v>
      </c>
      <c r="B206" s="251"/>
      <c r="C206" s="251"/>
      <c r="D206" s="251"/>
      <c r="E206" s="251"/>
      <c r="F206" s="251"/>
      <c r="G206" s="251"/>
    </row>
    <row r="207" spans="1:7" ht="15" customHeight="1">
      <c r="A207" s="172" t="str">
        <f>A92</f>
        <v>Porcentaje de dictámenes para la modificación del padrón de sujetos obligados realizados</v>
      </c>
      <c r="B207" s="173"/>
      <c r="C207" s="173"/>
      <c r="D207" s="173"/>
      <c r="E207" s="173"/>
      <c r="F207" s="173"/>
      <c r="G207" s="174"/>
    </row>
    <row r="208" spans="1:7" ht="33.950000000000003" customHeight="1">
      <c r="A208" s="27" t="s">
        <v>30</v>
      </c>
      <c r="B208" s="250"/>
      <c r="C208" s="250"/>
      <c r="D208" s="250"/>
      <c r="E208" s="250"/>
      <c r="F208" s="250"/>
      <c r="G208" s="250"/>
    </row>
    <row r="209" spans="1:7" ht="33.950000000000003" customHeight="1">
      <c r="A209" s="27" t="s">
        <v>31</v>
      </c>
      <c r="B209" s="250"/>
      <c r="C209" s="250"/>
      <c r="D209" s="250"/>
      <c r="E209" s="250"/>
      <c r="F209" s="250"/>
      <c r="G209" s="250"/>
    </row>
    <row r="210" spans="1:7" ht="33.950000000000003" customHeight="1">
      <c r="A210" s="27" t="s">
        <v>32</v>
      </c>
      <c r="B210" s="251"/>
      <c r="C210" s="251"/>
      <c r="D210" s="251"/>
      <c r="E210" s="251"/>
      <c r="F210" s="251"/>
      <c r="G210" s="251"/>
    </row>
    <row r="211" spans="1:7" ht="15" customHeight="1">
      <c r="A211" s="172" t="str">
        <f>A98</f>
        <v>Porcentaje de atención a consultas técnicas y normativas</v>
      </c>
      <c r="B211" s="173"/>
      <c r="C211" s="173"/>
      <c r="D211" s="173"/>
      <c r="E211" s="173"/>
      <c r="F211" s="173"/>
      <c r="G211" s="174"/>
    </row>
    <row r="212" spans="1:7" ht="33.950000000000003" customHeight="1">
      <c r="A212" s="27" t="s">
        <v>30</v>
      </c>
      <c r="B212" s="250"/>
      <c r="C212" s="250"/>
      <c r="D212" s="250"/>
      <c r="E212" s="250"/>
      <c r="F212" s="250"/>
      <c r="G212" s="250"/>
    </row>
    <row r="213" spans="1:7" ht="33.950000000000003" customHeight="1">
      <c r="A213" s="27" t="s">
        <v>31</v>
      </c>
      <c r="B213" s="250"/>
      <c r="C213" s="250"/>
      <c r="D213" s="250"/>
      <c r="E213" s="250"/>
      <c r="F213" s="250"/>
      <c r="G213" s="250"/>
    </row>
    <row r="214" spans="1:7" ht="33.950000000000003" customHeight="1">
      <c r="A214" s="27" t="s">
        <v>32</v>
      </c>
      <c r="B214" s="251"/>
      <c r="C214" s="251"/>
      <c r="D214" s="251"/>
      <c r="E214" s="251"/>
      <c r="F214" s="251"/>
      <c r="G214" s="251"/>
    </row>
    <row r="215" spans="1:7" ht="15" customHeight="1">
      <c r="A215" s="172" t="str">
        <f>A104</f>
        <v>Porcentaje de actividades realizadas en materia de Políticas de Acceso, conforme al Programa Específico de Políticas de Acceso</v>
      </c>
      <c r="B215" s="173"/>
      <c r="C215" s="173"/>
      <c r="D215" s="173"/>
      <c r="E215" s="173"/>
      <c r="F215" s="173"/>
      <c r="G215" s="174"/>
    </row>
    <row r="216" spans="1:7" ht="33.950000000000003" customHeight="1">
      <c r="A216" s="27" t="s">
        <v>30</v>
      </c>
      <c r="B216" s="250"/>
      <c r="C216" s="250"/>
      <c r="D216" s="250"/>
      <c r="E216" s="250"/>
      <c r="F216" s="250"/>
      <c r="G216" s="250"/>
    </row>
    <row r="217" spans="1:7" ht="33.950000000000003" customHeight="1">
      <c r="A217" s="27" t="s">
        <v>31</v>
      </c>
      <c r="B217" s="250"/>
      <c r="C217" s="250"/>
      <c r="D217" s="250"/>
      <c r="E217" s="250"/>
      <c r="F217" s="250"/>
      <c r="G217" s="250"/>
    </row>
    <row r="218" spans="1:7" ht="33.950000000000003" customHeight="1">
      <c r="A218" s="27" t="s">
        <v>32</v>
      </c>
      <c r="B218" s="251"/>
      <c r="C218" s="251"/>
      <c r="D218" s="251"/>
      <c r="E218" s="251"/>
      <c r="F218" s="251"/>
      <c r="G218" s="251"/>
    </row>
    <row r="219" spans="1:7" ht="15" customHeight="1">
      <c r="A219" s="172" t="str">
        <f>A110</f>
        <v>Porcentaje de actividades realizadas en materia del Programa de Gobierno Abierto y Transparencia Proactiva</v>
      </c>
      <c r="B219" s="173"/>
      <c r="C219" s="173"/>
      <c r="D219" s="173"/>
      <c r="E219" s="173"/>
      <c r="F219" s="173"/>
      <c r="G219" s="174"/>
    </row>
    <row r="220" spans="1:7" ht="33.950000000000003" customHeight="1">
      <c r="A220" s="27" t="s">
        <v>30</v>
      </c>
      <c r="B220" s="250"/>
      <c r="C220" s="250"/>
      <c r="D220" s="250"/>
      <c r="E220" s="250"/>
      <c r="F220" s="250"/>
      <c r="G220" s="250"/>
    </row>
    <row r="221" spans="1:7" ht="33.950000000000003" customHeight="1">
      <c r="A221" s="27" t="s">
        <v>31</v>
      </c>
      <c r="B221" s="250"/>
      <c r="C221" s="250"/>
      <c r="D221" s="250"/>
      <c r="E221" s="250"/>
      <c r="F221" s="250"/>
      <c r="G221" s="250"/>
    </row>
    <row r="222" spans="1:7" ht="33.950000000000003" customHeight="1">
      <c r="A222" s="27" t="s">
        <v>32</v>
      </c>
      <c r="B222" s="251"/>
      <c r="C222" s="251"/>
      <c r="D222" s="251"/>
      <c r="E222" s="251"/>
      <c r="F222" s="251"/>
      <c r="G222" s="251"/>
    </row>
    <row r="223" spans="1:7" ht="15" customHeight="1">
      <c r="A223" s="172" t="str">
        <f>A116</f>
        <v>Porcentaje de actividades especificas para promover la cultura de transparencia realizadas con los sujetos obligados correspondientes</v>
      </c>
      <c r="B223" s="173"/>
      <c r="C223" s="173"/>
      <c r="D223" s="173"/>
      <c r="E223" s="173"/>
      <c r="F223" s="173"/>
      <c r="G223" s="174"/>
    </row>
    <row r="224" spans="1:7" ht="33.950000000000003" customHeight="1">
      <c r="A224" s="27" t="s">
        <v>30</v>
      </c>
      <c r="B224" s="250"/>
      <c r="C224" s="250"/>
      <c r="D224" s="250"/>
      <c r="E224" s="250"/>
      <c r="F224" s="250"/>
      <c r="G224" s="250"/>
    </row>
    <row r="225" spans="1:7" ht="33.950000000000003" customHeight="1">
      <c r="A225" s="27" t="s">
        <v>31</v>
      </c>
      <c r="B225" s="250"/>
      <c r="C225" s="250"/>
      <c r="D225" s="250"/>
      <c r="E225" s="250"/>
      <c r="F225" s="250"/>
      <c r="G225" s="250"/>
    </row>
    <row r="226" spans="1:7" ht="33.950000000000003" customHeight="1">
      <c r="A226" s="27" t="s">
        <v>32</v>
      </c>
      <c r="B226" s="251"/>
      <c r="C226" s="251"/>
      <c r="D226" s="251"/>
      <c r="E226" s="251"/>
      <c r="F226" s="251"/>
      <c r="G226" s="251"/>
    </row>
    <row r="227" spans="1:7" ht="15" customHeight="1">
      <c r="A227" s="172" t="str">
        <f>A122</f>
        <v>Porcentaje de asesorías especializadas impartidas</v>
      </c>
      <c r="B227" s="173"/>
      <c r="C227" s="173"/>
      <c r="D227" s="173"/>
      <c r="E227" s="173"/>
      <c r="F227" s="173"/>
      <c r="G227" s="174"/>
    </row>
    <row r="228" spans="1:7" ht="33.950000000000003" customHeight="1">
      <c r="A228" s="27" t="s">
        <v>30</v>
      </c>
      <c r="B228" s="250"/>
      <c r="C228" s="250"/>
      <c r="D228" s="250"/>
      <c r="E228" s="250"/>
      <c r="F228" s="250"/>
      <c r="G228" s="250"/>
    </row>
    <row r="229" spans="1:7" ht="33.950000000000003" customHeight="1">
      <c r="A229" s="27" t="s">
        <v>31</v>
      </c>
      <c r="B229" s="250"/>
      <c r="C229" s="250"/>
      <c r="D229" s="250"/>
      <c r="E229" s="250"/>
      <c r="F229" s="250"/>
      <c r="G229" s="250"/>
    </row>
    <row r="230" spans="1:7" ht="33.950000000000003" customHeight="1">
      <c r="A230" s="27" t="s">
        <v>32</v>
      </c>
      <c r="B230" s="251"/>
      <c r="C230" s="251"/>
      <c r="D230" s="251"/>
      <c r="E230" s="251"/>
      <c r="F230" s="251"/>
      <c r="G230" s="251"/>
    </row>
    <row r="231" spans="1:7">
      <c r="A231" s="234"/>
      <c r="B231" s="234"/>
      <c r="C231" s="234"/>
      <c r="D231" s="234"/>
      <c r="E231" s="234"/>
      <c r="F231" s="234"/>
      <c r="G231" s="234"/>
    </row>
    <row r="295" spans="1:7">
      <c r="A295" s="130"/>
      <c r="B295" s="130"/>
      <c r="C295" s="130"/>
      <c r="D295" s="130"/>
      <c r="E295" s="130"/>
      <c r="F295" s="130"/>
      <c r="G295" s="132"/>
    </row>
  </sheetData>
  <mergeCells count="232">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66:G166"/>
    <mergeCell ref="B167:G167"/>
    <mergeCell ref="B168:G168"/>
    <mergeCell ref="A169:G169"/>
    <mergeCell ref="A170:G170"/>
    <mergeCell ref="A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5"/>
  <sheetViews>
    <sheetView showGridLines="0" zoomScaleNormal="100" zoomScalePageLayoutView="80" workbookViewId="0">
      <selection sqref="A1:C1"/>
    </sheetView>
  </sheetViews>
  <sheetFormatPr baseColWidth="10" defaultColWidth="10.85546875" defaultRowHeight="15"/>
  <cols>
    <col min="1" max="1" width="45.7109375" style="52" customWidth="1"/>
    <col min="2" max="3" width="39.7109375" style="52" customWidth="1"/>
    <col min="4" max="4" width="20.7109375" style="52" customWidth="1"/>
    <col min="5" max="6" width="30.7109375" style="52" customWidth="1"/>
    <col min="7" max="7" width="15.28515625" style="57" customWidth="1"/>
    <col min="8" max="16384" width="10.85546875" style="52"/>
  </cols>
  <sheetData>
    <row r="1" spans="1:7" ht="18" customHeight="1" thickBot="1">
      <c r="A1" s="199" t="s">
        <v>0</v>
      </c>
      <c r="B1" s="199"/>
      <c r="C1" s="199"/>
      <c r="D1" s="200" t="str">
        <f>DGE!D1</f>
        <v>Primer Trimestre 2019</v>
      </c>
      <c r="E1" s="200"/>
      <c r="F1" s="200"/>
      <c r="G1" s="200"/>
    </row>
    <row r="2" spans="1:7" ht="18" customHeight="1" thickTop="1">
      <c r="A2" s="267"/>
      <c r="B2" s="267"/>
      <c r="C2" s="267"/>
      <c r="D2" s="267"/>
      <c r="E2" s="267"/>
      <c r="F2" s="267"/>
      <c r="G2" s="267"/>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109</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68" t="s">
        <v>40</v>
      </c>
      <c r="B10" s="268"/>
      <c r="C10" s="268"/>
      <c r="D10" s="268"/>
      <c r="E10" s="268"/>
      <c r="F10" s="268"/>
      <c r="G10" s="268"/>
    </row>
    <row r="11" spans="1:7" ht="33.950000000000003" customHeight="1">
      <c r="A11" s="212" t="s">
        <v>85</v>
      </c>
      <c r="B11" s="212"/>
      <c r="C11" s="212"/>
      <c r="D11" s="212"/>
      <c r="E11" s="212"/>
      <c r="F11" s="212"/>
      <c r="G11" s="212"/>
    </row>
    <row r="12" spans="1:7" ht="18" customHeight="1">
      <c r="A12" s="268" t="s">
        <v>104</v>
      </c>
      <c r="B12" s="268"/>
      <c r="C12" s="268"/>
      <c r="D12" s="268"/>
      <c r="E12" s="268"/>
      <c r="F12" s="268"/>
      <c r="G12" s="268"/>
    </row>
    <row r="13" spans="1:7" ht="18" customHeight="1">
      <c r="A13" s="269" t="s">
        <v>196</v>
      </c>
      <c r="B13" s="269"/>
      <c r="C13" s="269"/>
      <c r="D13" s="269"/>
      <c r="E13" s="269"/>
      <c r="F13" s="269"/>
      <c r="G13" s="269"/>
    </row>
    <row r="14" spans="1:7" ht="18" customHeight="1">
      <c r="A14" s="181" t="s">
        <v>5</v>
      </c>
      <c r="B14" s="182"/>
      <c r="C14" s="182"/>
      <c r="D14" s="182"/>
      <c r="E14" s="182"/>
      <c r="F14" s="182"/>
      <c r="G14" s="183"/>
    </row>
    <row r="15" spans="1:7" ht="18" customHeight="1">
      <c r="A15" s="268" t="s">
        <v>6</v>
      </c>
      <c r="B15" s="268"/>
      <c r="C15" s="269" t="s">
        <v>38</v>
      </c>
      <c r="D15" s="269"/>
      <c r="E15" s="269"/>
      <c r="F15" s="269"/>
      <c r="G15" s="269"/>
    </row>
    <row r="16" spans="1:7" ht="18" customHeight="1">
      <c r="A16" s="268" t="s">
        <v>7</v>
      </c>
      <c r="B16" s="268"/>
      <c r="C16" s="269" t="s">
        <v>43</v>
      </c>
      <c r="D16" s="269"/>
      <c r="E16" s="269"/>
      <c r="F16" s="269"/>
      <c r="G16" s="269"/>
    </row>
    <row r="17" spans="1:10" ht="18" customHeight="1">
      <c r="A17" s="268" t="s">
        <v>8</v>
      </c>
      <c r="B17" s="268"/>
      <c r="C17" s="269" t="s">
        <v>45</v>
      </c>
      <c r="D17" s="269"/>
      <c r="E17" s="269"/>
      <c r="F17" s="269"/>
      <c r="G17" s="269"/>
    </row>
    <row r="18" spans="1:10" ht="18" customHeight="1">
      <c r="A18" s="268" t="s">
        <v>9</v>
      </c>
      <c r="B18" s="268"/>
      <c r="C18" s="269" t="s">
        <v>44</v>
      </c>
      <c r="D18" s="269"/>
      <c r="E18" s="269"/>
      <c r="F18" s="269"/>
      <c r="G18" s="269"/>
    </row>
    <row r="19" spans="1:10" ht="16.5" customHeight="1">
      <c r="A19" s="202" t="s">
        <v>10</v>
      </c>
      <c r="B19" s="203"/>
      <c r="C19" s="203"/>
      <c r="D19" s="203"/>
      <c r="E19" s="203"/>
      <c r="F19" s="203"/>
      <c r="G19" s="204"/>
    </row>
    <row r="20" spans="1:10" ht="16.5" customHeight="1">
      <c r="A20" s="270"/>
      <c r="B20" s="271"/>
      <c r="C20" s="272" t="s">
        <v>11</v>
      </c>
      <c r="D20" s="273"/>
      <c r="E20" s="53" t="s">
        <v>12</v>
      </c>
      <c r="F20" s="53" t="s">
        <v>13</v>
      </c>
      <c r="G20" s="16" t="s">
        <v>14</v>
      </c>
    </row>
    <row r="21" spans="1:10" ht="16.5" customHeight="1">
      <c r="A21" s="270"/>
      <c r="B21" s="271"/>
      <c r="C21" s="274" t="s">
        <v>15</v>
      </c>
      <c r="D21" s="275"/>
      <c r="E21" s="54" t="s">
        <v>15</v>
      </c>
      <c r="F21" s="54" t="s">
        <v>15</v>
      </c>
      <c r="G21" s="18" t="s">
        <v>16</v>
      </c>
    </row>
    <row r="22" spans="1:10" ht="16.5" customHeight="1">
      <c r="A22" s="265" t="s">
        <v>110</v>
      </c>
      <c r="B22" s="265"/>
      <c r="C22" s="222">
        <f>'E001'!B20</f>
        <v>370.95998900000001</v>
      </c>
      <c r="D22" s="222"/>
      <c r="E22" s="19">
        <f>'E001'!C20</f>
        <v>84.804981999999995</v>
      </c>
      <c r="F22" s="19">
        <f>'E001'!D20</f>
        <v>73.666840890000003</v>
      </c>
      <c r="G22" s="20">
        <f>F22/C22*100</f>
        <v>19.858433004751895</v>
      </c>
    </row>
    <row r="23" spans="1:10" ht="16.5" customHeight="1">
      <c r="A23" s="265" t="s">
        <v>17</v>
      </c>
      <c r="B23" s="265"/>
      <c r="C23" s="224">
        <f>'E001'!B21</f>
        <v>369.18041496999996</v>
      </c>
      <c r="D23" s="224"/>
      <c r="E23" s="43">
        <f>'E001'!C21</f>
        <v>83.634907969999986</v>
      </c>
      <c r="F23" s="19">
        <f>'E001'!D21</f>
        <v>73.666840890000003</v>
      </c>
      <c r="G23" s="20">
        <f>F23/C23*100</f>
        <v>19.954157344989781</v>
      </c>
    </row>
    <row r="24" spans="1:10" ht="16.5" customHeight="1">
      <c r="A24" s="202" t="s">
        <v>18</v>
      </c>
      <c r="B24" s="203"/>
      <c r="C24" s="203"/>
      <c r="D24" s="203"/>
      <c r="E24" s="203"/>
      <c r="F24" s="203"/>
      <c r="G24" s="204"/>
    </row>
    <row r="25" spans="1:10" ht="16.5" customHeight="1">
      <c r="A25" s="195" t="s">
        <v>202</v>
      </c>
      <c r="B25" s="196"/>
      <c r="C25" s="196"/>
      <c r="D25" s="196"/>
      <c r="E25" s="196"/>
      <c r="F25" s="196"/>
      <c r="G25" s="197"/>
    </row>
    <row r="26" spans="1:10" ht="16.5" customHeight="1">
      <c r="A26" s="266" t="s">
        <v>19</v>
      </c>
      <c r="B26" s="266"/>
      <c r="C26" s="266"/>
      <c r="D26" s="266"/>
      <c r="E26" s="266"/>
      <c r="F26" s="266" t="s">
        <v>20</v>
      </c>
      <c r="G26" s="266"/>
    </row>
    <row r="27" spans="1:10" ht="15.75">
      <c r="A27" s="265" t="s">
        <v>21</v>
      </c>
      <c r="B27" s="265" t="s">
        <v>22</v>
      </c>
      <c r="C27" s="265" t="s">
        <v>29</v>
      </c>
      <c r="D27" s="265" t="s">
        <v>23</v>
      </c>
      <c r="E27" s="265" t="s">
        <v>24</v>
      </c>
      <c r="F27" s="55" t="s">
        <v>25</v>
      </c>
      <c r="G27" s="23">
        <v>63</v>
      </c>
    </row>
    <row r="28" spans="1:10" ht="15.75">
      <c r="A28" s="265"/>
      <c r="B28" s="265"/>
      <c r="C28" s="265"/>
      <c r="D28" s="265"/>
      <c r="E28" s="265"/>
      <c r="F28" s="56" t="s">
        <v>33</v>
      </c>
      <c r="G28" s="25">
        <v>63</v>
      </c>
    </row>
    <row r="29" spans="1:10" ht="15.75">
      <c r="A29" s="265"/>
      <c r="B29" s="265"/>
      <c r="C29" s="265"/>
      <c r="D29" s="265"/>
      <c r="E29" s="265"/>
      <c r="F29" s="55" t="s">
        <v>26</v>
      </c>
      <c r="G29" s="23" t="s">
        <v>52</v>
      </c>
    </row>
    <row r="30" spans="1:10" ht="15.75">
      <c r="A30" s="265"/>
      <c r="B30" s="265"/>
      <c r="C30" s="265"/>
      <c r="D30" s="265"/>
      <c r="E30" s="265"/>
      <c r="F30" s="56">
        <v>62.65</v>
      </c>
      <c r="G30" s="25" t="s">
        <v>52</v>
      </c>
      <c r="H30" s="93"/>
      <c r="I30" s="93"/>
      <c r="J30" s="93"/>
    </row>
    <row r="31" spans="1:10" ht="15.75">
      <c r="A31" s="265"/>
      <c r="B31" s="265"/>
      <c r="C31" s="265"/>
      <c r="D31" s="265"/>
      <c r="E31" s="265"/>
      <c r="F31" s="56" t="s">
        <v>27</v>
      </c>
      <c r="G31" s="25" t="s">
        <v>52</v>
      </c>
      <c r="H31" s="93"/>
      <c r="I31" s="93"/>
      <c r="J31" s="93"/>
    </row>
    <row r="32" spans="1:10" ht="210">
      <c r="A32" s="89" t="s">
        <v>727</v>
      </c>
      <c r="B32" s="89" t="s">
        <v>726</v>
      </c>
      <c r="C32" s="89" t="s">
        <v>107</v>
      </c>
      <c r="D32" s="90" t="s">
        <v>728</v>
      </c>
      <c r="E32" s="88" t="s">
        <v>48</v>
      </c>
      <c r="F32" s="56" t="s">
        <v>203</v>
      </c>
      <c r="G32" s="25" t="s">
        <v>52</v>
      </c>
      <c r="H32" s="93"/>
      <c r="I32" s="93"/>
      <c r="J32" s="93"/>
    </row>
    <row r="33" spans="1:10" ht="15.75">
      <c r="A33" s="195" t="s">
        <v>204</v>
      </c>
      <c r="B33" s="196"/>
      <c r="C33" s="196"/>
      <c r="D33" s="196"/>
      <c r="E33" s="196"/>
      <c r="F33" s="196"/>
      <c r="G33" s="197"/>
    </row>
    <row r="34" spans="1:10" ht="15.75">
      <c r="A34" s="266" t="s">
        <v>19</v>
      </c>
      <c r="B34" s="266"/>
      <c r="C34" s="266"/>
      <c r="D34" s="266"/>
      <c r="E34" s="266"/>
      <c r="F34" s="266" t="s">
        <v>20</v>
      </c>
      <c r="G34" s="266"/>
    </row>
    <row r="35" spans="1:10" ht="15.75">
      <c r="A35" s="265" t="s">
        <v>21</v>
      </c>
      <c r="B35" s="265" t="s">
        <v>22</v>
      </c>
      <c r="C35" s="265" t="s">
        <v>29</v>
      </c>
      <c r="D35" s="265" t="s">
        <v>23</v>
      </c>
      <c r="E35" s="265" t="s">
        <v>24</v>
      </c>
      <c r="F35" s="55" t="s">
        <v>25</v>
      </c>
      <c r="G35" s="23">
        <v>87</v>
      </c>
    </row>
    <row r="36" spans="1:10" ht="15.75">
      <c r="A36" s="265"/>
      <c r="B36" s="265"/>
      <c r="C36" s="265"/>
      <c r="D36" s="265"/>
      <c r="E36" s="265"/>
      <c r="F36" s="56" t="s">
        <v>33</v>
      </c>
      <c r="G36" s="25">
        <v>87</v>
      </c>
    </row>
    <row r="37" spans="1:10" ht="15.75">
      <c r="A37" s="265"/>
      <c r="B37" s="265"/>
      <c r="C37" s="265"/>
      <c r="D37" s="265"/>
      <c r="E37" s="265"/>
      <c r="F37" s="55" t="s">
        <v>26</v>
      </c>
      <c r="G37" s="23" t="s">
        <v>52</v>
      </c>
    </row>
    <row r="38" spans="1:10" ht="31.5">
      <c r="A38" s="265"/>
      <c r="B38" s="265"/>
      <c r="C38" s="265"/>
      <c r="D38" s="265"/>
      <c r="E38" s="265"/>
      <c r="F38" s="56" t="s">
        <v>34</v>
      </c>
      <c r="G38" s="25" t="s">
        <v>52</v>
      </c>
      <c r="H38" s="93"/>
      <c r="I38" s="93"/>
      <c r="J38" s="93"/>
    </row>
    <row r="39" spans="1:10" ht="15.75">
      <c r="A39" s="265"/>
      <c r="B39" s="265"/>
      <c r="C39" s="265"/>
      <c r="D39" s="265"/>
      <c r="E39" s="265"/>
      <c r="F39" s="56" t="s">
        <v>27</v>
      </c>
      <c r="G39" s="25" t="s">
        <v>52</v>
      </c>
      <c r="H39" s="93"/>
      <c r="I39" s="93"/>
      <c r="J39" s="93"/>
    </row>
    <row r="40" spans="1:10" ht="90">
      <c r="A40" s="89" t="s">
        <v>551</v>
      </c>
      <c r="B40" s="89" t="s">
        <v>729</v>
      </c>
      <c r="C40" s="89" t="s">
        <v>511</v>
      </c>
      <c r="D40" s="90" t="s">
        <v>728</v>
      </c>
      <c r="E40" s="88" t="s">
        <v>48</v>
      </c>
      <c r="F40" s="56" t="s">
        <v>203</v>
      </c>
      <c r="G40" s="25" t="s">
        <v>52</v>
      </c>
      <c r="H40" s="93"/>
      <c r="I40" s="93"/>
      <c r="J40" s="93"/>
    </row>
    <row r="41" spans="1:10" ht="15.75">
      <c r="A41" s="195" t="s">
        <v>205</v>
      </c>
      <c r="B41" s="196"/>
      <c r="C41" s="196"/>
      <c r="D41" s="196"/>
      <c r="E41" s="196"/>
      <c r="F41" s="196"/>
      <c r="G41" s="197"/>
    </row>
    <row r="42" spans="1:10" ht="15.75">
      <c r="A42" s="266" t="s">
        <v>19</v>
      </c>
      <c r="B42" s="266"/>
      <c r="C42" s="266"/>
      <c r="D42" s="266"/>
      <c r="E42" s="266"/>
      <c r="F42" s="266" t="s">
        <v>20</v>
      </c>
      <c r="G42" s="266"/>
    </row>
    <row r="43" spans="1:10" ht="15.75">
      <c r="A43" s="265" t="s">
        <v>21</v>
      </c>
      <c r="B43" s="265" t="s">
        <v>22</v>
      </c>
      <c r="C43" s="265" t="s">
        <v>29</v>
      </c>
      <c r="D43" s="265" t="s">
        <v>23</v>
      </c>
      <c r="E43" s="265" t="s">
        <v>24</v>
      </c>
      <c r="F43" s="55" t="s">
        <v>25</v>
      </c>
      <c r="G43" s="23">
        <v>87</v>
      </c>
    </row>
    <row r="44" spans="1:10" ht="15.75">
      <c r="A44" s="265"/>
      <c r="B44" s="265"/>
      <c r="C44" s="265"/>
      <c r="D44" s="265"/>
      <c r="E44" s="265"/>
      <c r="F44" s="56" t="s">
        <v>33</v>
      </c>
      <c r="G44" s="25">
        <v>87</v>
      </c>
    </row>
    <row r="45" spans="1:10" ht="15.75">
      <c r="A45" s="265"/>
      <c r="B45" s="265"/>
      <c r="C45" s="265"/>
      <c r="D45" s="265"/>
      <c r="E45" s="265"/>
      <c r="F45" s="55" t="s">
        <v>26</v>
      </c>
      <c r="G45" s="23" t="s">
        <v>52</v>
      </c>
    </row>
    <row r="46" spans="1:10" ht="31.5">
      <c r="A46" s="265"/>
      <c r="B46" s="265"/>
      <c r="C46" s="265"/>
      <c r="D46" s="265"/>
      <c r="E46" s="265"/>
      <c r="F46" s="56" t="s">
        <v>34</v>
      </c>
      <c r="G46" s="25" t="s">
        <v>52</v>
      </c>
      <c r="H46" s="93"/>
      <c r="I46" s="93"/>
      <c r="J46" s="93"/>
    </row>
    <row r="47" spans="1:10" ht="15.75">
      <c r="A47" s="265"/>
      <c r="B47" s="265"/>
      <c r="C47" s="265"/>
      <c r="D47" s="265"/>
      <c r="E47" s="265"/>
      <c r="F47" s="56" t="s">
        <v>27</v>
      </c>
      <c r="G47" s="25" t="s">
        <v>52</v>
      </c>
      <c r="H47" s="93"/>
      <c r="I47" s="93"/>
      <c r="J47" s="93"/>
    </row>
    <row r="48" spans="1:10" ht="255">
      <c r="A48" s="89" t="s">
        <v>730</v>
      </c>
      <c r="B48" s="89" t="s">
        <v>513</v>
      </c>
      <c r="C48" s="89" t="s">
        <v>514</v>
      </c>
      <c r="D48" s="105" t="s">
        <v>75</v>
      </c>
      <c r="E48" s="88" t="s">
        <v>48</v>
      </c>
      <c r="F48" s="56" t="s">
        <v>203</v>
      </c>
      <c r="G48" s="25" t="s">
        <v>52</v>
      </c>
      <c r="H48" s="93"/>
      <c r="I48" s="93"/>
      <c r="J48" s="93"/>
    </row>
    <row r="49" spans="1:10" ht="15.75">
      <c r="A49" s="265" t="s">
        <v>21</v>
      </c>
      <c r="B49" s="265" t="s">
        <v>22</v>
      </c>
      <c r="C49" s="265" t="s">
        <v>29</v>
      </c>
      <c r="D49" s="265" t="s">
        <v>23</v>
      </c>
      <c r="E49" s="265" t="s">
        <v>24</v>
      </c>
      <c r="F49" s="55" t="s">
        <v>25</v>
      </c>
      <c r="G49" s="23">
        <v>87</v>
      </c>
    </row>
    <row r="50" spans="1:10" ht="15.75">
      <c r="A50" s="265"/>
      <c r="B50" s="265"/>
      <c r="C50" s="265"/>
      <c r="D50" s="265"/>
      <c r="E50" s="265"/>
      <c r="F50" s="56" t="s">
        <v>33</v>
      </c>
      <c r="G50" s="25">
        <v>87</v>
      </c>
    </row>
    <row r="51" spans="1:10" ht="15.75">
      <c r="A51" s="265"/>
      <c r="B51" s="265"/>
      <c r="C51" s="265"/>
      <c r="D51" s="265"/>
      <c r="E51" s="265"/>
      <c r="F51" s="55" t="s">
        <v>26</v>
      </c>
      <c r="G51" s="23" t="s">
        <v>52</v>
      </c>
    </row>
    <row r="52" spans="1:10" ht="31.5">
      <c r="A52" s="265"/>
      <c r="B52" s="265"/>
      <c r="C52" s="265"/>
      <c r="D52" s="265"/>
      <c r="E52" s="265"/>
      <c r="F52" s="56" t="s">
        <v>34</v>
      </c>
      <c r="G52" s="25" t="s">
        <v>52</v>
      </c>
      <c r="H52" s="93"/>
      <c r="I52" s="93"/>
      <c r="J52" s="93"/>
    </row>
    <row r="53" spans="1:10" ht="15.75">
      <c r="A53" s="265"/>
      <c r="B53" s="265"/>
      <c r="C53" s="265"/>
      <c r="D53" s="265"/>
      <c r="E53" s="265"/>
      <c r="F53" s="56" t="s">
        <v>27</v>
      </c>
      <c r="G53" s="25" t="s">
        <v>52</v>
      </c>
      <c r="H53" s="93"/>
      <c r="I53" s="93"/>
      <c r="J53" s="93"/>
    </row>
    <row r="54" spans="1:10" ht="180">
      <c r="A54" s="89" t="s">
        <v>552</v>
      </c>
      <c r="B54" s="89" t="s">
        <v>513</v>
      </c>
      <c r="C54" s="89" t="s">
        <v>516</v>
      </c>
      <c r="D54" s="105" t="s">
        <v>75</v>
      </c>
      <c r="E54" s="88" t="s">
        <v>48</v>
      </c>
      <c r="F54" s="56" t="s">
        <v>203</v>
      </c>
      <c r="G54" s="25" t="s">
        <v>52</v>
      </c>
      <c r="H54" s="93"/>
      <c r="I54" s="93"/>
      <c r="J54" s="93"/>
    </row>
    <row r="55" spans="1:10" ht="15.75">
      <c r="A55" s="265" t="s">
        <v>21</v>
      </c>
      <c r="B55" s="265" t="s">
        <v>22</v>
      </c>
      <c r="C55" s="265" t="s">
        <v>29</v>
      </c>
      <c r="D55" s="265" t="s">
        <v>23</v>
      </c>
      <c r="E55" s="265" t="s">
        <v>24</v>
      </c>
      <c r="F55" s="55" t="s">
        <v>25</v>
      </c>
      <c r="G55" s="23">
        <v>90</v>
      </c>
    </row>
    <row r="56" spans="1:10" ht="15.75">
      <c r="A56" s="265"/>
      <c r="B56" s="265"/>
      <c r="C56" s="265"/>
      <c r="D56" s="265"/>
      <c r="E56" s="265"/>
      <c r="F56" s="56" t="s">
        <v>33</v>
      </c>
      <c r="G56" s="25">
        <v>90</v>
      </c>
    </row>
    <row r="57" spans="1:10" ht="15.75">
      <c r="A57" s="265"/>
      <c r="B57" s="265"/>
      <c r="C57" s="265"/>
      <c r="D57" s="265"/>
      <c r="E57" s="265"/>
      <c r="F57" s="55" t="s">
        <v>26</v>
      </c>
      <c r="G57" s="23" t="s">
        <v>52</v>
      </c>
    </row>
    <row r="58" spans="1:10" ht="31.5">
      <c r="A58" s="265"/>
      <c r="B58" s="265"/>
      <c r="C58" s="265"/>
      <c r="D58" s="265"/>
      <c r="E58" s="265"/>
      <c r="F58" s="56" t="s">
        <v>34</v>
      </c>
      <c r="G58" s="25" t="s">
        <v>52</v>
      </c>
      <c r="H58" s="93"/>
      <c r="I58" s="93"/>
      <c r="J58" s="93"/>
    </row>
    <row r="59" spans="1:10" ht="15.75">
      <c r="A59" s="265"/>
      <c r="B59" s="265"/>
      <c r="C59" s="265"/>
      <c r="D59" s="265"/>
      <c r="E59" s="265"/>
      <c r="F59" s="56" t="s">
        <v>27</v>
      </c>
      <c r="G59" s="25" t="s">
        <v>52</v>
      </c>
      <c r="H59" s="93"/>
      <c r="I59" s="93"/>
      <c r="J59" s="93"/>
    </row>
    <row r="60" spans="1:10" ht="75">
      <c r="A60" s="89" t="s">
        <v>553</v>
      </c>
      <c r="B60" s="89" t="s">
        <v>518</v>
      </c>
      <c r="C60" s="89" t="s">
        <v>519</v>
      </c>
      <c r="D60" s="90" t="s">
        <v>49</v>
      </c>
      <c r="E60" s="88" t="s">
        <v>51</v>
      </c>
      <c r="F60" s="56" t="s">
        <v>203</v>
      </c>
      <c r="G60" s="25" t="s">
        <v>52</v>
      </c>
      <c r="H60" s="93"/>
      <c r="I60" s="93"/>
      <c r="J60" s="93"/>
    </row>
    <row r="61" spans="1:10" ht="15.75">
      <c r="A61" s="195" t="s">
        <v>206</v>
      </c>
      <c r="B61" s="196"/>
      <c r="C61" s="196"/>
      <c r="D61" s="196"/>
      <c r="E61" s="196"/>
      <c r="F61" s="196"/>
      <c r="G61" s="197"/>
    </row>
    <row r="62" spans="1:10" ht="15.75">
      <c r="A62" s="266" t="s">
        <v>19</v>
      </c>
      <c r="B62" s="266"/>
      <c r="C62" s="266"/>
      <c r="D62" s="266"/>
      <c r="E62" s="266"/>
      <c r="F62" s="266" t="s">
        <v>20</v>
      </c>
      <c r="G62" s="266"/>
    </row>
    <row r="63" spans="1:10" ht="15.75">
      <c r="A63" s="265" t="s">
        <v>21</v>
      </c>
      <c r="B63" s="265" t="s">
        <v>22</v>
      </c>
      <c r="C63" s="265" t="s">
        <v>29</v>
      </c>
      <c r="D63" s="265" t="s">
        <v>23</v>
      </c>
      <c r="E63" s="265" t="s">
        <v>24</v>
      </c>
      <c r="F63" s="55" t="s">
        <v>25</v>
      </c>
      <c r="G63" s="23">
        <v>95</v>
      </c>
    </row>
    <row r="64" spans="1:10" ht="15.75">
      <c r="A64" s="265"/>
      <c r="B64" s="265"/>
      <c r="C64" s="265"/>
      <c r="D64" s="265"/>
      <c r="E64" s="265"/>
      <c r="F64" s="56" t="s">
        <v>33</v>
      </c>
      <c r="G64" s="25">
        <v>95</v>
      </c>
    </row>
    <row r="65" spans="1:10" ht="15.75">
      <c r="A65" s="265"/>
      <c r="B65" s="265"/>
      <c r="C65" s="265"/>
      <c r="D65" s="265"/>
      <c r="E65" s="265"/>
      <c r="F65" s="55" t="s">
        <v>26</v>
      </c>
      <c r="G65" s="23" t="s">
        <v>52</v>
      </c>
    </row>
    <row r="66" spans="1:10" ht="31.5">
      <c r="A66" s="265"/>
      <c r="B66" s="265"/>
      <c r="C66" s="265"/>
      <c r="D66" s="265"/>
      <c r="E66" s="265"/>
      <c r="F66" s="56" t="s">
        <v>34</v>
      </c>
      <c r="G66" s="25" t="s">
        <v>52</v>
      </c>
      <c r="H66" s="93"/>
      <c r="I66" s="93"/>
      <c r="J66" s="93"/>
    </row>
    <row r="67" spans="1:10" ht="15.75">
      <c r="A67" s="265"/>
      <c r="B67" s="265"/>
      <c r="C67" s="265"/>
      <c r="D67" s="265"/>
      <c r="E67" s="265"/>
      <c r="F67" s="56" t="s">
        <v>27</v>
      </c>
      <c r="G67" s="25" t="s">
        <v>52</v>
      </c>
      <c r="H67" s="93"/>
      <c r="I67" s="93"/>
      <c r="J67" s="93"/>
    </row>
    <row r="68" spans="1:10" ht="210">
      <c r="A68" s="89" t="s">
        <v>732</v>
      </c>
      <c r="B68" s="89" t="s">
        <v>731</v>
      </c>
      <c r="C68" s="89" t="s">
        <v>522</v>
      </c>
      <c r="D68" s="90" t="s">
        <v>49</v>
      </c>
      <c r="E68" s="88" t="s">
        <v>659</v>
      </c>
      <c r="F68" s="56" t="s">
        <v>203</v>
      </c>
      <c r="G68" s="25" t="s">
        <v>52</v>
      </c>
      <c r="H68" s="93"/>
      <c r="I68" s="93"/>
      <c r="J68" s="93"/>
    </row>
    <row r="69" spans="1:10" ht="15.75">
      <c r="A69" s="265" t="s">
        <v>21</v>
      </c>
      <c r="B69" s="265" t="s">
        <v>22</v>
      </c>
      <c r="C69" s="265" t="s">
        <v>29</v>
      </c>
      <c r="D69" s="265" t="s">
        <v>23</v>
      </c>
      <c r="E69" s="265" t="s">
        <v>24</v>
      </c>
      <c r="F69" s="55" t="s">
        <v>25</v>
      </c>
      <c r="G69" s="23">
        <v>100</v>
      </c>
    </row>
    <row r="70" spans="1:10" ht="15.75">
      <c r="A70" s="265"/>
      <c r="B70" s="265"/>
      <c r="C70" s="265"/>
      <c r="D70" s="265"/>
      <c r="E70" s="265"/>
      <c r="F70" s="56" t="s">
        <v>33</v>
      </c>
      <c r="G70" s="25">
        <v>100</v>
      </c>
    </row>
    <row r="71" spans="1:10" ht="15.75">
      <c r="A71" s="265"/>
      <c r="B71" s="265"/>
      <c r="C71" s="265"/>
      <c r="D71" s="265"/>
      <c r="E71" s="265"/>
      <c r="F71" s="55" t="s">
        <v>26</v>
      </c>
      <c r="G71" s="23" t="s">
        <v>52</v>
      </c>
    </row>
    <row r="72" spans="1:10" ht="31.5">
      <c r="A72" s="265"/>
      <c r="B72" s="265"/>
      <c r="C72" s="265"/>
      <c r="D72" s="265"/>
      <c r="E72" s="265"/>
      <c r="F72" s="56" t="s">
        <v>34</v>
      </c>
      <c r="G72" s="25" t="s">
        <v>52</v>
      </c>
      <c r="H72" s="93"/>
      <c r="I72" s="93"/>
      <c r="J72" s="93"/>
    </row>
    <row r="73" spans="1:10" ht="15.75">
      <c r="A73" s="265"/>
      <c r="B73" s="265"/>
      <c r="C73" s="265"/>
      <c r="D73" s="265"/>
      <c r="E73" s="265"/>
      <c r="F73" s="56" t="s">
        <v>27</v>
      </c>
      <c r="G73" s="25" t="s">
        <v>52</v>
      </c>
      <c r="H73" s="93"/>
      <c r="I73" s="93"/>
      <c r="J73" s="93"/>
    </row>
    <row r="74" spans="1:10" ht="165">
      <c r="A74" s="89" t="s">
        <v>523</v>
      </c>
      <c r="B74" s="89" t="s">
        <v>524</v>
      </c>
      <c r="C74" s="89" t="s">
        <v>525</v>
      </c>
      <c r="D74" s="90" t="s">
        <v>49</v>
      </c>
      <c r="E74" s="88" t="s">
        <v>659</v>
      </c>
      <c r="F74" s="56" t="s">
        <v>203</v>
      </c>
      <c r="G74" s="25" t="s">
        <v>52</v>
      </c>
      <c r="H74" s="93"/>
      <c r="I74" s="93"/>
      <c r="J74" s="93"/>
    </row>
    <row r="75" spans="1:10" ht="15.75">
      <c r="A75" s="265" t="s">
        <v>21</v>
      </c>
      <c r="B75" s="265" t="s">
        <v>22</v>
      </c>
      <c r="C75" s="265" t="s">
        <v>29</v>
      </c>
      <c r="D75" s="265" t="s">
        <v>23</v>
      </c>
      <c r="E75" s="265" t="s">
        <v>24</v>
      </c>
      <c r="F75" s="55" t="s">
        <v>25</v>
      </c>
      <c r="G75" s="23">
        <v>100</v>
      </c>
    </row>
    <row r="76" spans="1:10" ht="15.75">
      <c r="A76" s="265"/>
      <c r="B76" s="265"/>
      <c r="C76" s="265"/>
      <c r="D76" s="265"/>
      <c r="E76" s="265"/>
      <c r="F76" s="56" t="s">
        <v>33</v>
      </c>
      <c r="G76" s="25">
        <v>100</v>
      </c>
    </row>
    <row r="77" spans="1:10" ht="15.75">
      <c r="A77" s="265"/>
      <c r="B77" s="265"/>
      <c r="C77" s="265"/>
      <c r="D77" s="265"/>
      <c r="E77" s="265"/>
      <c r="F77" s="55" t="s">
        <v>26</v>
      </c>
      <c r="G77" s="23">
        <v>87</v>
      </c>
    </row>
    <row r="78" spans="1:10" ht="31.5">
      <c r="A78" s="265"/>
      <c r="B78" s="265"/>
      <c r="C78" s="265"/>
      <c r="D78" s="265"/>
      <c r="E78" s="265"/>
      <c r="F78" s="56" t="s">
        <v>34</v>
      </c>
      <c r="G78" s="25">
        <v>87</v>
      </c>
      <c r="H78" s="93"/>
      <c r="I78" s="93"/>
      <c r="J78" s="93"/>
    </row>
    <row r="79" spans="1:10" ht="15.75">
      <c r="A79" s="265"/>
      <c r="B79" s="265"/>
      <c r="C79" s="265"/>
      <c r="D79" s="265"/>
      <c r="E79" s="265"/>
      <c r="F79" s="56" t="s">
        <v>27</v>
      </c>
      <c r="G79" s="110">
        <f>(14/14)*100</f>
        <v>100</v>
      </c>
      <c r="H79" s="93"/>
      <c r="I79" s="93"/>
      <c r="J79" s="93"/>
    </row>
    <row r="80" spans="1:10" ht="195">
      <c r="A80" s="125" t="s">
        <v>733</v>
      </c>
      <c r="B80" s="125" t="s">
        <v>527</v>
      </c>
      <c r="C80" s="125" t="s">
        <v>528</v>
      </c>
      <c r="D80" s="126" t="s">
        <v>49</v>
      </c>
      <c r="E80" s="127" t="s">
        <v>50</v>
      </c>
      <c r="F80" s="128" t="s">
        <v>203</v>
      </c>
      <c r="G80" s="110">
        <f>(G79/G77)*100</f>
        <v>114.94252873563218</v>
      </c>
      <c r="H80" s="93"/>
      <c r="I80" s="93"/>
      <c r="J80" s="93"/>
    </row>
    <row r="81" spans="1:10" ht="15.75">
      <c r="A81" s="265" t="s">
        <v>21</v>
      </c>
      <c r="B81" s="265" t="s">
        <v>22</v>
      </c>
      <c r="C81" s="265" t="s">
        <v>29</v>
      </c>
      <c r="D81" s="265" t="s">
        <v>23</v>
      </c>
      <c r="E81" s="265" t="s">
        <v>24</v>
      </c>
      <c r="F81" s="55" t="s">
        <v>25</v>
      </c>
      <c r="G81" s="23">
        <v>100</v>
      </c>
    </row>
    <row r="82" spans="1:10" ht="15.75">
      <c r="A82" s="265"/>
      <c r="B82" s="265"/>
      <c r="C82" s="265"/>
      <c r="D82" s="265"/>
      <c r="E82" s="265"/>
      <c r="F82" s="56" t="s">
        <v>33</v>
      </c>
      <c r="G82" s="25">
        <v>100</v>
      </c>
    </row>
    <row r="83" spans="1:10" ht="15.75">
      <c r="A83" s="265"/>
      <c r="B83" s="265"/>
      <c r="C83" s="265"/>
      <c r="D83" s="265"/>
      <c r="E83" s="265"/>
      <c r="F83" s="55" t="s">
        <v>26</v>
      </c>
      <c r="G83" s="23">
        <v>87</v>
      </c>
    </row>
    <row r="84" spans="1:10" ht="31.5">
      <c r="A84" s="265"/>
      <c r="B84" s="265"/>
      <c r="C84" s="265"/>
      <c r="D84" s="265"/>
      <c r="E84" s="265"/>
      <c r="F84" s="56" t="s">
        <v>34</v>
      </c>
      <c r="G84" s="25">
        <v>87</v>
      </c>
      <c r="H84" s="93"/>
      <c r="I84" s="93"/>
      <c r="J84" s="93"/>
    </row>
    <row r="85" spans="1:10" ht="15.75">
      <c r="A85" s="265"/>
      <c r="B85" s="265"/>
      <c r="C85" s="265"/>
      <c r="D85" s="265"/>
      <c r="E85" s="265"/>
      <c r="F85" s="56" t="s">
        <v>27</v>
      </c>
      <c r="G85" s="25">
        <f>(12/12)*100</f>
        <v>100</v>
      </c>
      <c r="H85" s="93"/>
      <c r="I85" s="93"/>
      <c r="J85" s="93"/>
    </row>
    <row r="86" spans="1:10" ht="150">
      <c r="A86" s="89" t="s">
        <v>555</v>
      </c>
      <c r="B86" s="89" t="s">
        <v>530</v>
      </c>
      <c r="C86" s="89" t="s">
        <v>531</v>
      </c>
      <c r="D86" s="90" t="s">
        <v>49</v>
      </c>
      <c r="E86" s="88" t="s">
        <v>50</v>
      </c>
      <c r="F86" s="56" t="s">
        <v>203</v>
      </c>
      <c r="G86" s="25">
        <f>(G85/G83)*100</f>
        <v>114.94252873563218</v>
      </c>
      <c r="H86" s="93"/>
      <c r="I86" s="93"/>
      <c r="J86" s="93"/>
    </row>
    <row r="87" spans="1:10" ht="15.75">
      <c r="A87" s="265" t="s">
        <v>21</v>
      </c>
      <c r="B87" s="265" t="s">
        <v>22</v>
      </c>
      <c r="C87" s="265" t="s">
        <v>29</v>
      </c>
      <c r="D87" s="265" t="s">
        <v>23</v>
      </c>
      <c r="E87" s="265" t="s">
        <v>24</v>
      </c>
      <c r="F87" s="55" t="s">
        <v>25</v>
      </c>
      <c r="G87" s="23">
        <v>100</v>
      </c>
    </row>
    <row r="88" spans="1:10" ht="15.75">
      <c r="A88" s="265"/>
      <c r="B88" s="265"/>
      <c r="C88" s="265"/>
      <c r="D88" s="265"/>
      <c r="E88" s="265"/>
      <c r="F88" s="56" t="s">
        <v>33</v>
      </c>
      <c r="G88" s="25">
        <v>100</v>
      </c>
    </row>
    <row r="89" spans="1:10" ht="15.75">
      <c r="A89" s="265"/>
      <c r="B89" s="265"/>
      <c r="C89" s="265"/>
      <c r="D89" s="265"/>
      <c r="E89" s="265"/>
      <c r="F89" s="55" t="s">
        <v>26</v>
      </c>
      <c r="G89" s="23">
        <v>100</v>
      </c>
    </row>
    <row r="90" spans="1:10" ht="31.5">
      <c r="A90" s="265"/>
      <c r="B90" s="265"/>
      <c r="C90" s="265"/>
      <c r="D90" s="265"/>
      <c r="E90" s="265"/>
      <c r="F90" s="56" t="s">
        <v>34</v>
      </c>
      <c r="G90" s="25">
        <v>100</v>
      </c>
      <c r="H90" s="93"/>
      <c r="I90" s="93"/>
      <c r="J90" s="93"/>
    </row>
    <row r="91" spans="1:10" ht="15.75">
      <c r="A91" s="265"/>
      <c r="B91" s="265"/>
      <c r="C91" s="265"/>
      <c r="D91" s="265"/>
      <c r="E91" s="265"/>
      <c r="F91" s="56" t="s">
        <v>27</v>
      </c>
      <c r="G91" s="25">
        <f>(1/1)*100</f>
        <v>100</v>
      </c>
      <c r="H91" s="93"/>
      <c r="I91" s="93"/>
      <c r="J91" s="93"/>
    </row>
    <row r="92" spans="1:10" ht="120">
      <c r="A92" s="89" t="s">
        <v>532</v>
      </c>
      <c r="B92" s="89" t="s">
        <v>734</v>
      </c>
      <c r="C92" s="89" t="s">
        <v>534</v>
      </c>
      <c r="D92" s="90" t="s">
        <v>49</v>
      </c>
      <c r="E92" s="88" t="s">
        <v>50</v>
      </c>
      <c r="F92" s="56" t="s">
        <v>203</v>
      </c>
      <c r="G92" s="25">
        <f>(G91/G89)*100</f>
        <v>100</v>
      </c>
      <c r="H92" s="93"/>
      <c r="I92" s="93"/>
      <c r="J92" s="93"/>
    </row>
    <row r="93" spans="1:10" ht="15.75">
      <c r="A93" s="265" t="s">
        <v>21</v>
      </c>
      <c r="B93" s="265" t="s">
        <v>22</v>
      </c>
      <c r="C93" s="265" t="s">
        <v>29</v>
      </c>
      <c r="D93" s="265" t="s">
        <v>23</v>
      </c>
      <c r="E93" s="265" t="s">
        <v>24</v>
      </c>
      <c r="F93" s="55" t="s">
        <v>25</v>
      </c>
      <c r="G93" s="23">
        <v>100</v>
      </c>
    </row>
    <row r="94" spans="1:10" ht="15.75">
      <c r="A94" s="265"/>
      <c r="B94" s="265"/>
      <c r="C94" s="265"/>
      <c r="D94" s="265"/>
      <c r="E94" s="265"/>
      <c r="F94" s="56" t="s">
        <v>33</v>
      </c>
      <c r="G94" s="25">
        <v>100</v>
      </c>
    </row>
    <row r="95" spans="1:10" ht="15.75">
      <c r="A95" s="265"/>
      <c r="B95" s="265"/>
      <c r="C95" s="265"/>
      <c r="D95" s="265"/>
      <c r="E95" s="265"/>
      <c r="F95" s="55" t="s">
        <v>26</v>
      </c>
      <c r="G95" s="23">
        <v>100</v>
      </c>
    </row>
    <row r="96" spans="1:10" ht="31.5">
      <c r="A96" s="265"/>
      <c r="B96" s="265"/>
      <c r="C96" s="265"/>
      <c r="D96" s="265"/>
      <c r="E96" s="265"/>
      <c r="F96" s="56" t="s">
        <v>34</v>
      </c>
      <c r="G96" s="25">
        <v>100</v>
      </c>
      <c r="H96" s="93"/>
      <c r="I96" s="93"/>
      <c r="J96" s="93"/>
    </row>
    <row r="97" spans="1:10" ht="15.75">
      <c r="A97" s="265"/>
      <c r="B97" s="265"/>
      <c r="C97" s="265"/>
      <c r="D97" s="265"/>
      <c r="E97" s="265"/>
      <c r="F97" s="56" t="s">
        <v>27</v>
      </c>
      <c r="G97" s="25">
        <f>(17/18)*100</f>
        <v>94.444444444444443</v>
      </c>
      <c r="H97" s="93"/>
      <c r="I97" s="93"/>
      <c r="J97" s="93"/>
    </row>
    <row r="98" spans="1:10" ht="75">
      <c r="A98" s="89" t="s">
        <v>535</v>
      </c>
      <c r="B98" s="89" t="s">
        <v>536</v>
      </c>
      <c r="C98" s="89" t="s">
        <v>537</v>
      </c>
      <c r="D98" s="90" t="s">
        <v>49</v>
      </c>
      <c r="E98" s="88" t="s">
        <v>50</v>
      </c>
      <c r="F98" s="56" t="s">
        <v>203</v>
      </c>
      <c r="G98" s="25">
        <f>(G97/G95)*100</f>
        <v>94.444444444444443</v>
      </c>
      <c r="H98" s="93"/>
      <c r="I98" s="93"/>
      <c r="J98" s="93"/>
    </row>
    <row r="99" spans="1:10" ht="15.75">
      <c r="A99" s="265" t="s">
        <v>21</v>
      </c>
      <c r="B99" s="265" t="s">
        <v>22</v>
      </c>
      <c r="C99" s="265" t="s">
        <v>29</v>
      </c>
      <c r="D99" s="265" t="s">
        <v>23</v>
      </c>
      <c r="E99" s="265" t="s">
        <v>24</v>
      </c>
      <c r="F99" s="55" t="s">
        <v>25</v>
      </c>
      <c r="G99" s="23">
        <v>87</v>
      </c>
    </row>
    <row r="100" spans="1:10" ht="15.75">
      <c r="A100" s="265"/>
      <c r="B100" s="265"/>
      <c r="C100" s="265"/>
      <c r="D100" s="265"/>
      <c r="E100" s="265"/>
      <c r="F100" s="56" t="s">
        <v>33</v>
      </c>
      <c r="G100" s="25">
        <v>87</v>
      </c>
    </row>
    <row r="101" spans="1:10" ht="15.75">
      <c r="A101" s="265"/>
      <c r="B101" s="265"/>
      <c r="C101" s="265"/>
      <c r="D101" s="265"/>
      <c r="E101" s="265"/>
      <c r="F101" s="55" t="s">
        <v>26</v>
      </c>
      <c r="G101" s="23" t="s">
        <v>52</v>
      </c>
    </row>
    <row r="102" spans="1:10" ht="31.5">
      <c r="A102" s="265"/>
      <c r="B102" s="265"/>
      <c r="C102" s="265"/>
      <c r="D102" s="265"/>
      <c r="E102" s="265"/>
      <c r="F102" s="56" t="s">
        <v>34</v>
      </c>
      <c r="G102" s="25" t="s">
        <v>52</v>
      </c>
      <c r="H102" s="93"/>
      <c r="I102" s="93"/>
      <c r="J102" s="93"/>
    </row>
    <row r="103" spans="1:10" ht="15.75">
      <c r="A103" s="265"/>
      <c r="B103" s="265"/>
      <c r="C103" s="265"/>
      <c r="D103" s="265"/>
      <c r="E103" s="265"/>
      <c r="F103" s="56" t="s">
        <v>27</v>
      </c>
      <c r="G103" s="25" t="s">
        <v>52</v>
      </c>
      <c r="H103" s="93"/>
      <c r="I103" s="93"/>
      <c r="J103" s="93"/>
    </row>
    <row r="104" spans="1:10" ht="150">
      <c r="A104" s="89" t="s">
        <v>538</v>
      </c>
      <c r="B104" s="89" t="s">
        <v>735</v>
      </c>
      <c r="C104" s="89" t="s">
        <v>540</v>
      </c>
      <c r="D104" s="90" t="s">
        <v>49</v>
      </c>
      <c r="E104" s="88" t="s">
        <v>659</v>
      </c>
      <c r="F104" s="56" t="s">
        <v>203</v>
      </c>
      <c r="G104" s="25" t="s">
        <v>52</v>
      </c>
      <c r="H104" s="93"/>
      <c r="I104" s="93"/>
      <c r="J104" s="93"/>
    </row>
    <row r="105" spans="1:10" ht="15.75">
      <c r="A105" s="265" t="s">
        <v>21</v>
      </c>
      <c r="B105" s="265" t="s">
        <v>22</v>
      </c>
      <c r="C105" s="265" t="s">
        <v>29</v>
      </c>
      <c r="D105" s="265" t="s">
        <v>23</v>
      </c>
      <c r="E105" s="265" t="s">
        <v>24</v>
      </c>
      <c r="F105" s="55" t="s">
        <v>25</v>
      </c>
      <c r="G105" s="23">
        <v>87</v>
      </c>
    </row>
    <row r="106" spans="1:10" ht="15.75">
      <c r="A106" s="265"/>
      <c r="B106" s="265"/>
      <c r="C106" s="265"/>
      <c r="D106" s="265"/>
      <c r="E106" s="265"/>
      <c r="F106" s="56" t="s">
        <v>33</v>
      </c>
      <c r="G106" s="25">
        <v>87</v>
      </c>
    </row>
    <row r="107" spans="1:10" ht="15.75">
      <c r="A107" s="265"/>
      <c r="B107" s="265"/>
      <c r="C107" s="265"/>
      <c r="D107" s="265"/>
      <c r="E107" s="265"/>
      <c r="F107" s="55" t="s">
        <v>26</v>
      </c>
      <c r="G107" s="23" t="s">
        <v>52</v>
      </c>
    </row>
    <row r="108" spans="1:10" ht="31.5">
      <c r="A108" s="265"/>
      <c r="B108" s="265"/>
      <c r="C108" s="265"/>
      <c r="D108" s="265"/>
      <c r="E108" s="265"/>
      <c r="F108" s="56" t="s">
        <v>34</v>
      </c>
      <c r="G108" s="25" t="s">
        <v>52</v>
      </c>
      <c r="H108" s="93"/>
      <c r="I108" s="93"/>
      <c r="J108" s="93"/>
    </row>
    <row r="109" spans="1:10" ht="15.75">
      <c r="A109" s="265"/>
      <c r="B109" s="265"/>
      <c r="C109" s="265"/>
      <c r="D109" s="265"/>
      <c r="E109" s="265"/>
      <c r="F109" s="56" t="s">
        <v>27</v>
      </c>
      <c r="G109" s="25" t="s">
        <v>52</v>
      </c>
      <c r="H109" s="93"/>
      <c r="I109" s="93"/>
      <c r="J109" s="93"/>
    </row>
    <row r="110" spans="1:10" ht="165">
      <c r="A110" s="89" t="s">
        <v>557</v>
      </c>
      <c r="B110" s="89" t="s">
        <v>542</v>
      </c>
      <c r="C110" s="89" t="s">
        <v>736</v>
      </c>
      <c r="D110" s="90" t="s">
        <v>49</v>
      </c>
      <c r="E110" s="88" t="s">
        <v>659</v>
      </c>
      <c r="F110" s="56" t="s">
        <v>203</v>
      </c>
      <c r="G110" s="25" t="s">
        <v>52</v>
      </c>
      <c r="H110" s="93"/>
      <c r="I110" s="93"/>
      <c r="J110" s="93"/>
    </row>
    <row r="111" spans="1:10" ht="15.75">
      <c r="A111" s="265" t="s">
        <v>21</v>
      </c>
      <c r="B111" s="265" t="s">
        <v>22</v>
      </c>
      <c r="C111" s="265" t="s">
        <v>29</v>
      </c>
      <c r="D111" s="265" t="s">
        <v>23</v>
      </c>
      <c r="E111" s="265" t="s">
        <v>24</v>
      </c>
      <c r="F111" s="55" t="s">
        <v>25</v>
      </c>
      <c r="G111" s="23">
        <v>100</v>
      </c>
    </row>
    <row r="112" spans="1:10" ht="15.75">
      <c r="A112" s="265"/>
      <c r="B112" s="265"/>
      <c r="C112" s="265"/>
      <c r="D112" s="265"/>
      <c r="E112" s="265"/>
      <c r="F112" s="56" t="s">
        <v>33</v>
      </c>
      <c r="G112" s="25">
        <v>100</v>
      </c>
    </row>
    <row r="113" spans="1:10" ht="15.75">
      <c r="A113" s="265"/>
      <c r="B113" s="265"/>
      <c r="C113" s="265"/>
      <c r="D113" s="265"/>
      <c r="E113" s="265"/>
      <c r="F113" s="55" t="s">
        <v>26</v>
      </c>
      <c r="G113" s="23">
        <v>100</v>
      </c>
    </row>
    <row r="114" spans="1:10" ht="31.5">
      <c r="A114" s="265"/>
      <c r="B114" s="265"/>
      <c r="C114" s="265"/>
      <c r="D114" s="265"/>
      <c r="E114" s="265"/>
      <c r="F114" s="56" t="s">
        <v>34</v>
      </c>
      <c r="G114" s="25">
        <v>100</v>
      </c>
      <c r="H114" s="93"/>
      <c r="I114" s="93"/>
      <c r="J114" s="93"/>
    </row>
    <row r="115" spans="1:10" ht="15.75">
      <c r="A115" s="265"/>
      <c r="B115" s="265"/>
      <c r="C115" s="265"/>
      <c r="D115" s="265"/>
      <c r="E115" s="265"/>
      <c r="F115" s="56" t="s">
        <v>27</v>
      </c>
      <c r="G115" s="25">
        <f>(1/1)*100</f>
        <v>100</v>
      </c>
      <c r="H115" s="93"/>
      <c r="I115" s="93"/>
      <c r="J115" s="93"/>
    </row>
    <row r="116" spans="1:10" ht="120">
      <c r="A116" s="89" t="s">
        <v>544</v>
      </c>
      <c r="B116" s="89" t="s">
        <v>737</v>
      </c>
      <c r="C116" s="90" t="s">
        <v>546</v>
      </c>
      <c r="D116" s="90" t="s">
        <v>49</v>
      </c>
      <c r="E116" s="88" t="s">
        <v>50</v>
      </c>
      <c r="F116" s="56" t="s">
        <v>203</v>
      </c>
      <c r="G116" s="25">
        <f>(G115/G113)*100</f>
        <v>100</v>
      </c>
      <c r="H116" s="93"/>
      <c r="I116" s="93"/>
      <c r="J116" s="93"/>
    </row>
    <row r="117" spans="1:10" ht="15.75">
      <c r="A117" s="265" t="s">
        <v>21</v>
      </c>
      <c r="B117" s="265" t="s">
        <v>22</v>
      </c>
      <c r="C117" s="265" t="s">
        <v>29</v>
      </c>
      <c r="D117" s="265" t="s">
        <v>23</v>
      </c>
      <c r="E117" s="265" t="s">
        <v>24</v>
      </c>
      <c r="F117" s="55" t="s">
        <v>25</v>
      </c>
      <c r="G117" s="25">
        <v>100</v>
      </c>
    </row>
    <row r="118" spans="1:10" ht="15.75">
      <c r="A118" s="265"/>
      <c r="B118" s="265"/>
      <c r="C118" s="265"/>
      <c r="D118" s="265"/>
      <c r="E118" s="265"/>
      <c r="F118" s="56" t="s">
        <v>33</v>
      </c>
      <c r="G118" s="25">
        <v>100</v>
      </c>
    </row>
    <row r="119" spans="1:10" ht="15.75">
      <c r="A119" s="265"/>
      <c r="B119" s="265"/>
      <c r="C119" s="265"/>
      <c r="D119" s="265"/>
      <c r="E119" s="265"/>
      <c r="F119" s="55" t="s">
        <v>26</v>
      </c>
      <c r="G119" s="23" t="s">
        <v>52</v>
      </c>
    </row>
    <row r="120" spans="1:10" ht="31.5">
      <c r="A120" s="265"/>
      <c r="B120" s="265"/>
      <c r="C120" s="265"/>
      <c r="D120" s="265"/>
      <c r="E120" s="265"/>
      <c r="F120" s="56" t="s">
        <v>34</v>
      </c>
      <c r="G120" s="25" t="s">
        <v>52</v>
      </c>
      <c r="H120" s="93"/>
      <c r="I120" s="93"/>
      <c r="J120" s="93"/>
    </row>
    <row r="121" spans="1:10" ht="15.75">
      <c r="A121" s="265"/>
      <c r="B121" s="265"/>
      <c r="C121" s="265"/>
      <c r="D121" s="265"/>
      <c r="E121" s="265"/>
      <c r="F121" s="56" t="s">
        <v>27</v>
      </c>
      <c r="G121" s="25" t="s">
        <v>52</v>
      </c>
      <c r="H121" s="93"/>
      <c r="I121" s="93"/>
      <c r="J121" s="93"/>
    </row>
    <row r="122" spans="1:10" ht="135">
      <c r="A122" s="89" t="s">
        <v>560</v>
      </c>
      <c r="B122" s="89" t="s">
        <v>548</v>
      </c>
      <c r="C122" s="89" t="s">
        <v>549</v>
      </c>
      <c r="D122" s="90" t="s">
        <v>49</v>
      </c>
      <c r="E122" s="88" t="s">
        <v>51</v>
      </c>
      <c r="F122" s="56" t="s">
        <v>203</v>
      </c>
      <c r="G122" s="25" t="s">
        <v>52</v>
      </c>
      <c r="H122" s="93"/>
      <c r="I122" s="93"/>
      <c r="J122" s="93"/>
    </row>
    <row r="123" spans="1:10" ht="15.75">
      <c r="A123" s="265" t="s">
        <v>21</v>
      </c>
      <c r="B123" s="265" t="s">
        <v>22</v>
      </c>
      <c r="C123" s="265" t="s">
        <v>29</v>
      </c>
      <c r="D123" s="265" t="s">
        <v>23</v>
      </c>
      <c r="E123" s="265" t="s">
        <v>24</v>
      </c>
      <c r="F123" s="55" t="s">
        <v>25</v>
      </c>
      <c r="G123" s="23">
        <v>100</v>
      </c>
    </row>
    <row r="124" spans="1:10" ht="15.75">
      <c r="A124" s="265"/>
      <c r="B124" s="265"/>
      <c r="C124" s="265"/>
      <c r="D124" s="265"/>
      <c r="E124" s="265"/>
      <c r="F124" s="56" t="s">
        <v>33</v>
      </c>
      <c r="G124" s="25">
        <v>100</v>
      </c>
    </row>
    <row r="125" spans="1:10" ht="15.75">
      <c r="A125" s="265"/>
      <c r="B125" s="265"/>
      <c r="C125" s="265"/>
      <c r="D125" s="265"/>
      <c r="E125" s="265"/>
      <c r="F125" s="55" t="s">
        <v>26</v>
      </c>
      <c r="G125" s="23">
        <v>0</v>
      </c>
    </row>
    <row r="126" spans="1:10" ht="31.5">
      <c r="A126" s="265"/>
      <c r="B126" s="265"/>
      <c r="C126" s="265"/>
      <c r="D126" s="265"/>
      <c r="E126" s="265"/>
      <c r="F126" s="56" t="s">
        <v>34</v>
      </c>
      <c r="G126" s="25">
        <v>0</v>
      </c>
      <c r="H126" s="93"/>
      <c r="I126" s="93"/>
      <c r="J126" s="93"/>
    </row>
    <row r="127" spans="1:10" ht="15.75">
      <c r="A127" s="265"/>
      <c r="B127" s="265"/>
      <c r="C127" s="265"/>
      <c r="D127" s="265"/>
      <c r="E127" s="265"/>
      <c r="F127" s="56" t="s">
        <v>27</v>
      </c>
      <c r="G127" s="25">
        <v>0</v>
      </c>
      <c r="H127" s="93"/>
      <c r="I127" s="93"/>
      <c r="J127" s="93"/>
    </row>
    <row r="128" spans="1:10" ht="45">
      <c r="A128" s="89" t="s">
        <v>740</v>
      </c>
      <c r="B128" s="89" t="s">
        <v>738</v>
      </c>
      <c r="C128" s="89" t="s">
        <v>608</v>
      </c>
      <c r="D128" s="90" t="s">
        <v>49</v>
      </c>
      <c r="E128" s="88" t="s">
        <v>50</v>
      </c>
      <c r="F128" s="56" t="s">
        <v>203</v>
      </c>
      <c r="G128" s="25">
        <v>0</v>
      </c>
      <c r="H128" s="93"/>
      <c r="I128" s="93"/>
      <c r="J128" s="93"/>
    </row>
    <row r="129" spans="1:10" ht="15.75">
      <c r="A129" s="265" t="s">
        <v>21</v>
      </c>
      <c r="B129" s="265" t="s">
        <v>22</v>
      </c>
      <c r="C129" s="265" t="s">
        <v>29</v>
      </c>
      <c r="D129" s="265" t="s">
        <v>23</v>
      </c>
      <c r="E129" s="265" t="s">
        <v>24</v>
      </c>
      <c r="F129" s="55" t="s">
        <v>25</v>
      </c>
      <c r="G129" s="23">
        <v>100</v>
      </c>
    </row>
    <row r="130" spans="1:10" ht="15.75">
      <c r="A130" s="265"/>
      <c r="B130" s="265"/>
      <c r="C130" s="265"/>
      <c r="D130" s="265"/>
      <c r="E130" s="265"/>
      <c r="F130" s="56" t="s">
        <v>33</v>
      </c>
      <c r="G130" s="25">
        <v>100</v>
      </c>
    </row>
    <row r="131" spans="1:10" ht="15.75">
      <c r="A131" s="265"/>
      <c r="B131" s="265"/>
      <c r="C131" s="265"/>
      <c r="D131" s="265"/>
      <c r="E131" s="265"/>
      <c r="F131" s="55" t="s">
        <v>26</v>
      </c>
      <c r="G131" s="23">
        <v>0</v>
      </c>
    </row>
    <row r="132" spans="1:10" ht="31.5">
      <c r="A132" s="265"/>
      <c r="B132" s="265"/>
      <c r="C132" s="265"/>
      <c r="D132" s="265"/>
      <c r="E132" s="265"/>
      <c r="F132" s="56" t="s">
        <v>34</v>
      </c>
      <c r="G132" s="25">
        <v>0</v>
      </c>
      <c r="H132" s="93"/>
      <c r="I132" s="93"/>
      <c r="J132" s="93"/>
    </row>
    <row r="133" spans="1:10" ht="15.75">
      <c r="A133" s="265"/>
      <c r="B133" s="265"/>
      <c r="C133" s="265"/>
      <c r="D133" s="265"/>
      <c r="E133" s="265"/>
      <c r="F133" s="56" t="s">
        <v>27</v>
      </c>
      <c r="G133" s="25">
        <v>0</v>
      </c>
      <c r="H133" s="93"/>
      <c r="I133" s="93"/>
      <c r="J133" s="93"/>
    </row>
    <row r="134" spans="1:10" ht="45">
      <c r="A134" s="89" t="s">
        <v>739</v>
      </c>
      <c r="B134" s="89" t="s">
        <v>738</v>
      </c>
      <c r="C134" s="89" t="s">
        <v>739</v>
      </c>
      <c r="D134" s="90" t="s">
        <v>49</v>
      </c>
      <c r="E134" s="88" t="s">
        <v>50</v>
      </c>
      <c r="F134" s="56" t="s">
        <v>203</v>
      </c>
      <c r="G134" s="25">
        <v>0</v>
      </c>
      <c r="H134" s="93"/>
      <c r="I134" s="93"/>
      <c r="J134" s="93"/>
    </row>
    <row r="135" spans="1:10" s="14" customFormat="1" ht="15.75">
      <c r="A135" s="181" t="s">
        <v>28</v>
      </c>
      <c r="B135" s="182"/>
      <c r="C135" s="182"/>
      <c r="D135" s="182"/>
      <c r="E135" s="182"/>
      <c r="F135" s="182"/>
      <c r="G135" s="183"/>
    </row>
    <row r="136" spans="1:10" s="14" customFormat="1" ht="15" customHeight="1">
      <c r="A136" s="172" t="str">
        <f>(A32)</f>
        <v>Indicador Compuesto del Cumplimiento de Obligaciones de Transparencia (ICCOT).</v>
      </c>
      <c r="B136" s="173"/>
      <c r="C136" s="173"/>
      <c r="D136" s="173"/>
      <c r="E136" s="173"/>
      <c r="F136" s="173"/>
      <c r="G136" s="174"/>
    </row>
    <row r="137" spans="1:10" s="14" customFormat="1" ht="15" customHeight="1">
      <c r="A137" s="7" t="s">
        <v>103</v>
      </c>
      <c r="B137" s="166"/>
      <c r="C137" s="167"/>
      <c r="D137" s="167"/>
      <c r="E137" s="167"/>
      <c r="F137" s="167"/>
      <c r="G137" s="168"/>
    </row>
    <row r="138" spans="1:10" s="14" customFormat="1" ht="15" customHeight="1">
      <c r="A138" s="7" t="s">
        <v>102</v>
      </c>
      <c r="B138" s="160"/>
      <c r="C138" s="161"/>
      <c r="D138" s="161"/>
      <c r="E138" s="161"/>
      <c r="F138" s="161"/>
      <c r="G138" s="162"/>
    </row>
    <row r="139" spans="1:10" ht="15" customHeight="1">
      <c r="A139" s="172" t="str">
        <f>(A40)</f>
        <v xml:space="preserve">Indicador Compuesto del Cumplimiento de Obligaciones de Transparencia (ICCOT), respecto de los sujetos obligados correspondientes. </v>
      </c>
      <c r="B139" s="173"/>
      <c r="C139" s="173"/>
      <c r="D139" s="173"/>
      <c r="E139" s="173"/>
      <c r="F139" s="173"/>
      <c r="G139" s="174"/>
    </row>
    <row r="140" spans="1:10" s="14" customFormat="1" ht="15" customHeight="1">
      <c r="A140" s="7" t="s">
        <v>103</v>
      </c>
      <c r="B140" s="166"/>
      <c r="C140" s="167"/>
      <c r="D140" s="167"/>
      <c r="E140" s="167"/>
      <c r="F140" s="167"/>
      <c r="G140" s="168"/>
    </row>
    <row r="141" spans="1:10" s="14" customFormat="1" ht="15" customHeight="1">
      <c r="A141" s="7" t="s">
        <v>102</v>
      </c>
      <c r="B141" s="160"/>
      <c r="C141" s="161"/>
      <c r="D141" s="161"/>
      <c r="E141" s="161"/>
      <c r="F141" s="161"/>
      <c r="G141" s="162"/>
    </row>
    <row r="142" spans="1:10" ht="33.950000000000003" customHeight="1">
      <c r="A142" s="172"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42" s="173"/>
      <c r="C142" s="173"/>
      <c r="D142" s="173"/>
      <c r="E142" s="173"/>
      <c r="F142" s="173"/>
      <c r="G142" s="174"/>
    </row>
    <row r="143" spans="1:10" s="14" customFormat="1" ht="15" customHeight="1">
      <c r="A143" s="7" t="s">
        <v>103</v>
      </c>
      <c r="B143" s="166"/>
      <c r="C143" s="167"/>
      <c r="D143" s="167"/>
      <c r="E143" s="167"/>
      <c r="F143" s="167"/>
      <c r="G143" s="168"/>
    </row>
    <row r="144" spans="1:10" s="14" customFormat="1" ht="15" customHeight="1">
      <c r="A144" s="7" t="s">
        <v>102</v>
      </c>
      <c r="B144" s="160"/>
      <c r="C144" s="161"/>
      <c r="D144" s="161"/>
      <c r="E144" s="161"/>
      <c r="F144" s="161"/>
      <c r="G144" s="162"/>
    </row>
    <row r="145" spans="1:7" ht="15" customHeight="1">
      <c r="A145" s="172" t="str">
        <f>(A54)</f>
        <v>Promedio de cumplimiento de los atributos de las respuestas a las solicitudes de acceso a la información proporcionadas por los sujetos obligados correspondientes.</v>
      </c>
      <c r="B145" s="173"/>
      <c r="C145" s="173"/>
      <c r="D145" s="173"/>
      <c r="E145" s="173"/>
      <c r="F145" s="173"/>
      <c r="G145" s="174"/>
    </row>
    <row r="146" spans="1:7" s="14" customFormat="1" ht="15" customHeight="1">
      <c r="A146" s="7" t="s">
        <v>103</v>
      </c>
      <c r="B146" s="166"/>
      <c r="C146" s="167"/>
      <c r="D146" s="167"/>
      <c r="E146" s="167"/>
      <c r="F146" s="167"/>
      <c r="G146" s="168"/>
    </row>
    <row r="147" spans="1:7" s="14" customFormat="1" ht="15" customHeight="1">
      <c r="A147" s="7" t="s">
        <v>102</v>
      </c>
      <c r="B147" s="160"/>
      <c r="C147" s="161"/>
      <c r="D147" s="161"/>
      <c r="E147" s="161"/>
      <c r="F147" s="161"/>
      <c r="G147" s="162"/>
    </row>
    <row r="148" spans="1:7" ht="15" customHeight="1">
      <c r="A148" s="172" t="str">
        <f>(A60)</f>
        <v>Cobertura de acompañamiento a  los sujetos obligados correspondientes.</v>
      </c>
      <c r="B148" s="173"/>
      <c r="C148" s="173"/>
      <c r="D148" s="173"/>
      <c r="E148" s="173"/>
      <c r="F148" s="173"/>
      <c r="G148" s="174"/>
    </row>
    <row r="149" spans="1:7" s="14" customFormat="1" ht="15" customHeight="1">
      <c r="A149" s="7" t="s">
        <v>103</v>
      </c>
      <c r="B149" s="166"/>
      <c r="C149" s="167"/>
      <c r="D149" s="167"/>
      <c r="E149" s="167"/>
      <c r="F149" s="167"/>
      <c r="G149" s="168"/>
    </row>
    <row r="150" spans="1:7" s="14" customFormat="1" ht="15" customHeight="1">
      <c r="A150" s="7" t="s">
        <v>102</v>
      </c>
      <c r="B150" s="160"/>
      <c r="C150" s="161"/>
      <c r="D150" s="161"/>
      <c r="E150" s="161"/>
      <c r="F150" s="161"/>
      <c r="G150" s="162"/>
    </row>
    <row r="151" spans="1:7" ht="15" customHeight="1">
      <c r="A151" s="17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51" s="173"/>
      <c r="C151" s="173"/>
      <c r="D151" s="173"/>
      <c r="E151" s="173"/>
      <c r="F151" s="173"/>
      <c r="G151" s="174"/>
    </row>
    <row r="152" spans="1:7" s="14" customFormat="1" ht="15" customHeight="1">
      <c r="A152" s="7" t="s">
        <v>103</v>
      </c>
      <c r="B152" s="166"/>
      <c r="C152" s="167"/>
      <c r="D152" s="167"/>
      <c r="E152" s="167"/>
      <c r="F152" s="167"/>
      <c r="G152" s="168"/>
    </row>
    <row r="153" spans="1:7" s="14" customFormat="1" ht="15" customHeight="1">
      <c r="A153" s="7" t="s">
        <v>102</v>
      </c>
      <c r="B153" s="160"/>
      <c r="C153" s="161"/>
      <c r="D153" s="161"/>
      <c r="E153" s="161"/>
      <c r="F153" s="161"/>
      <c r="G153" s="162"/>
    </row>
    <row r="154" spans="1:7" ht="15" customHeight="1">
      <c r="A154" s="172" t="str">
        <f>(A74)</f>
        <v>Porcentaje de acciones de verificación sobre los atributos de las respuestas a solicitudes de acceso a la información de los sujetos obligados correspondientes</v>
      </c>
      <c r="B154" s="173"/>
      <c r="C154" s="173"/>
      <c r="D154" s="173"/>
      <c r="E154" s="173"/>
      <c r="F154" s="173"/>
      <c r="G154" s="174"/>
    </row>
    <row r="155" spans="1:7" s="14" customFormat="1" ht="15" customHeight="1">
      <c r="A155" s="7" t="s">
        <v>103</v>
      </c>
      <c r="B155" s="166"/>
      <c r="C155" s="167"/>
      <c r="D155" s="167"/>
      <c r="E155" s="167"/>
      <c r="F155" s="167"/>
      <c r="G155" s="168"/>
    </row>
    <row r="156" spans="1:7" s="14" customFormat="1" ht="15" customHeight="1">
      <c r="A156" s="7" t="s">
        <v>102</v>
      </c>
      <c r="B156" s="160"/>
      <c r="C156" s="161"/>
      <c r="D156" s="161"/>
      <c r="E156" s="161"/>
      <c r="F156" s="161"/>
      <c r="G156" s="162"/>
    </row>
    <row r="157" spans="1:7" ht="15" customHeight="1">
      <c r="A157" s="17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57" s="173"/>
      <c r="C157" s="173"/>
      <c r="D157" s="173"/>
      <c r="E157" s="173"/>
      <c r="F157" s="173"/>
      <c r="G157" s="174"/>
    </row>
    <row r="158" spans="1:7" s="14" customFormat="1" ht="80.099999999999994" customHeight="1">
      <c r="A158" s="7" t="s">
        <v>103</v>
      </c>
      <c r="B158" s="276" t="s">
        <v>1289</v>
      </c>
      <c r="C158" s="277"/>
      <c r="D158" s="277"/>
      <c r="E158" s="277"/>
      <c r="F158" s="277"/>
      <c r="G158" s="278"/>
    </row>
    <row r="159" spans="1:7" s="14" customFormat="1" ht="15" customHeight="1">
      <c r="A159" s="7" t="s">
        <v>102</v>
      </c>
      <c r="B159" s="160"/>
      <c r="C159" s="161"/>
      <c r="D159" s="161"/>
      <c r="E159" s="161"/>
      <c r="F159" s="161"/>
      <c r="G159" s="162"/>
    </row>
    <row r="160" spans="1:7" ht="15" customHeight="1">
      <c r="A160" s="172" t="str">
        <f>(A86)</f>
        <v xml:space="preserve">Porcentaje de denuncias sustanciadas por incumplimiento a obligaciones de transparencia. </v>
      </c>
      <c r="B160" s="173"/>
      <c r="C160" s="173"/>
      <c r="D160" s="173"/>
      <c r="E160" s="173"/>
      <c r="F160" s="173"/>
      <c r="G160" s="174"/>
    </row>
    <row r="161" spans="1:7" s="14" customFormat="1" ht="30" customHeight="1">
      <c r="A161" s="7" t="s">
        <v>103</v>
      </c>
      <c r="B161" s="253" t="s">
        <v>1290</v>
      </c>
      <c r="C161" s="254"/>
      <c r="D161" s="254"/>
      <c r="E161" s="254"/>
      <c r="F161" s="254"/>
      <c r="G161" s="255"/>
    </row>
    <row r="162" spans="1:7" s="14" customFormat="1" ht="15" customHeight="1">
      <c r="A162" s="7" t="s">
        <v>102</v>
      </c>
      <c r="B162" s="160"/>
      <c r="C162" s="161"/>
      <c r="D162" s="161"/>
      <c r="E162" s="161"/>
      <c r="F162" s="161"/>
      <c r="G162" s="162"/>
    </row>
    <row r="163" spans="1:7" ht="15" customHeight="1">
      <c r="A163" s="172" t="str">
        <f>(A92)</f>
        <v>Porcentaje de dictámenes para la modificación del padrón de sujetos obligados realizados</v>
      </c>
      <c r="B163" s="173"/>
      <c r="C163" s="173"/>
      <c r="D163" s="173"/>
      <c r="E163" s="173"/>
      <c r="F163" s="173"/>
      <c r="G163" s="174"/>
    </row>
    <row r="164" spans="1:7" s="14" customFormat="1" ht="30" customHeight="1">
      <c r="A164" s="7" t="s">
        <v>103</v>
      </c>
      <c r="B164" s="253" t="s">
        <v>1291</v>
      </c>
      <c r="C164" s="254"/>
      <c r="D164" s="254"/>
      <c r="E164" s="254"/>
      <c r="F164" s="254"/>
      <c r="G164" s="255"/>
    </row>
    <row r="165" spans="1:7" s="14" customFormat="1" ht="15" customHeight="1">
      <c r="A165" s="7" t="s">
        <v>102</v>
      </c>
      <c r="B165" s="160"/>
      <c r="C165" s="161"/>
      <c r="D165" s="161"/>
      <c r="E165" s="161"/>
      <c r="F165" s="161"/>
      <c r="G165" s="162"/>
    </row>
    <row r="166" spans="1:7" ht="15" customHeight="1">
      <c r="A166" s="172" t="str">
        <f>(A98)</f>
        <v>Porcentaje de atención a consultas técnicas y normativas</v>
      </c>
      <c r="B166" s="173"/>
      <c r="C166" s="173"/>
      <c r="D166" s="173"/>
      <c r="E166" s="173"/>
      <c r="F166" s="173"/>
      <c r="G166" s="174"/>
    </row>
    <row r="167" spans="1:7" s="14" customFormat="1" ht="45" customHeight="1">
      <c r="A167" s="7" t="s">
        <v>103</v>
      </c>
      <c r="B167" s="253" t="s">
        <v>1212</v>
      </c>
      <c r="C167" s="254"/>
      <c r="D167" s="254"/>
      <c r="E167" s="254"/>
      <c r="F167" s="254"/>
      <c r="G167" s="255"/>
    </row>
    <row r="168" spans="1:7" s="14" customFormat="1" ht="15" customHeight="1">
      <c r="A168" s="7" t="s">
        <v>102</v>
      </c>
      <c r="B168" s="160"/>
      <c r="C168" s="161"/>
      <c r="D168" s="161"/>
      <c r="E168" s="161"/>
      <c r="F168" s="161"/>
      <c r="G168" s="162"/>
    </row>
    <row r="169" spans="1:7" ht="15" customHeight="1">
      <c r="A169" s="172" t="str">
        <f>(A104)</f>
        <v>Porcentaje de actividades realizadas en materia de Políticas de Acceso, conforme al Programa Específico de Políticas de Acceso</v>
      </c>
      <c r="B169" s="173"/>
      <c r="C169" s="173"/>
      <c r="D169" s="173"/>
      <c r="E169" s="173"/>
      <c r="F169" s="173"/>
      <c r="G169" s="174"/>
    </row>
    <row r="170" spans="1:7" s="14" customFormat="1" ht="15" customHeight="1">
      <c r="A170" s="7" t="s">
        <v>103</v>
      </c>
      <c r="B170" s="166"/>
      <c r="C170" s="167"/>
      <c r="D170" s="167"/>
      <c r="E170" s="167"/>
      <c r="F170" s="167"/>
      <c r="G170" s="168"/>
    </row>
    <row r="171" spans="1:7" s="14" customFormat="1" ht="15" customHeight="1">
      <c r="A171" s="7" t="s">
        <v>102</v>
      </c>
      <c r="B171" s="160"/>
      <c r="C171" s="161"/>
      <c r="D171" s="161"/>
      <c r="E171" s="161"/>
      <c r="F171" s="161"/>
      <c r="G171" s="162"/>
    </row>
    <row r="172" spans="1:7" ht="15" customHeight="1">
      <c r="A172" s="172" t="str">
        <f>(A110)</f>
        <v>Porcentaje de actividades realizadas en materia del Programa de Gobierno Abierto y Transparencia Proactiva.</v>
      </c>
      <c r="B172" s="173"/>
      <c r="C172" s="173"/>
      <c r="D172" s="173"/>
      <c r="E172" s="173"/>
      <c r="F172" s="173"/>
      <c r="G172" s="174"/>
    </row>
    <row r="173" spans="1:7" s="14" customFormat="1" ht="15" customHeight="1">
      <c r="A173" s="7" t="s">
        <v>103</v>
      </c>
      <c r="B173" s="166"/>
      <c r="C173" s="167"/>
      <c r="D173" s="167"/>
      <c r="E173" s="167"/>
      <c r="F173" s="167"/>
      <c r="G173" s="168"/>
    </row>
    <row r="174" spans="1:7" s="14" customFormat="1" ht="15" customHeight="1">
      <c r="A174" s="7" t="s">
        <v>102</v>
      </c>
      <c r="B174" s="160"/>
      <c r="C174" s="161"/>
      <c r="D174" s="161"/>
      <c r="E174" s="161"/>
      <c r="F174" s="161"/>
      <c r="G174" s="162"/>
    </row>
    <row r="175" spans="1:7" ht="15" customHeight="1">
      <c r="A175" s="172" t="str">
        <f>A116</f>
        <v>Porcentaje de actividades especificas para promover la cultura de transparencia realizadas con los sujetos obligados correspondientes</v>
      </c>
      <c r="B175" s="173"/>
      <c r="C175" s="173"/>
      <c r="D175" s="173"/>
      <c r="E175" s="173"/>
      <c r="F175" s="173"/>
      <c r="G175" s="174"/>
    </row>
    <row r="176" spans="1:7" s="14" customFormat="1" ht="60" customHeight="1">
      <c r="A176" s="7" t="s">
        <v>103</v>
      </c>
      <c r="B176" s="253" t="s">
        <v>1213</v>
      </c>
      <c r="C176" s="254"/>
      <c r="D176" s="254"/>
      <c r="E176" s="254"/>
      <c r="F176" s="254"/>
      <c r="G176" s="255"/>
    </row>
    <row r="177" spans="1:7" s="14" customFormat="1" ht="15" customHeight="1">
      <c r="A177" s="7" t="s">
        <v>102</v>
      </c>
      <c r="B177" s="160"/>
      <c r="C177" s="161"/>
      <c r="D177" s="161"/>
      <c r="E177" s="161"/>
      <c r="F177" s="161"/>
      <c r="G177" s="162"/>
    </row>
    <row r="178" spans="1:7" ht="15" customHeight="1">
      <c r="A178" s="172" t="str">
        <f>(A122)</f>
        <v>Porcentaje de asesorías especializadas impartidas.</v>
      </c>
      <c r="B178" s="173"/>
      <c r="C178" s="173"/>
      <c r="D178" s="173"/>
      <c r="E178" s="173"/>
      <c r="F178" s="173"/>
      <c r="G178" s="174"/>
    </row>
    <row r="179" spans="1:7" s="14" customFormat="1" ht="15" customHeight="1">
      <c r="A179" s="7" t="s">
        <v>103</v>
      </c>
      <c r="B179" s="166"/>
      <c r="C179" s="167"/>
      <c r="D179" s="167"/>
      <c r="E179" s="167"/>
      <c r="F179" s="167"/>
      <c r="G179" s="168"/>
    </row>
    <row r="180" spans="1:7" s="14" customFormat="1" ht="15" customHeight="1">
      <c r="A180" s="7" t="s">
        <v>102</v>
      </c>
      <c r="B180" s="160"/>
      <c r="C180" s="161"/>
      <c r="D180" s="161"/>
      <c r="E180" s="161"/>
      <c r="F180" s="161"/>
      <c r="G180" s="162"/>
    </row>
    <row r="181" spans="1:7" ht="15" customHeight="1">
      <c r="A181" s="172" t="str">
        <f>(A128)</f>
        <v>Porcentaje de presupuesto ejercido</v>
      </c>
      <c r="B181" s="173"/>
      <c r="C181" s="173"/>
      <c r="D181" s="173"/>
      <c r="E181" s="173"/>
      <c r="F181" s="173"/>
      <c r="G181" s="174"/>
    </row>
    <row r="182" spans="1:7" s="14" customFormat="1" ht="35.1" customHeight="1">
      <c r="A182" s="7" t="s">
        <v>103</v>
      </c>
      <c r="B182" s="253" t="s">
        <v>1214</v>
      </c>
      <c r="C182" s="254"/>
      <c r="D182" s="254"/>
      <c r="E182" s="254"/>
      <c r="F182" s="254"/>
      <c r="G182" s="255"/>
    </row>
    <row r="183" spans="1:7" s="14" customFormat="1" ht="15" customHeight="1">
      <c r="A183" s="7" t="s">
        <v>102</v>
      </c>
      <c r="B183" s="160"/>
      <c r="C183" s="161"/>
      <c r="D183" s="161"/>
      <c r="E183" s="161"/>
      <c r="F183" s="161"/>
      <c r="G183" s="162"/>
    </row>
    <row r="184" spans="1:7" ht="15" customHeight="1">
      <c r="A184" s="172" t="str">
        <f>A134</f>
        <v>Porcentaje de avance del Proyecto</v>
      </c>
      <c r="B184" s="173"/>
      <c r="C184" s="173"/>
      <c r="D184" s="173"/>
      <c r="E184" s="173"/>
      <c r="F184" s="173"/>
      <c r="G184" s="174"/>
    </row>
    <row r="185" spans="1:7" s="14" customFormat="1" ht="45" customHeight="1">
      <c r="A185" s="7" t="s">
        <v>103</v>
      </c>
      <c r="B185" s="253" t="s">
        <v>1214</v>
      </c>
      <c r="C185" s="254"/>
      <c r="D185" s="254"/>
      <c r="E185" s="254"/>
      <c r="F185" s="254"/>
      <c r="G185" s="255"/>
    </row>
    <row r="186" spans="1:7" s="14" customFormat="1" ht="15" customHeight="1">
      <c r="A186" s="7" t="s">
        <v>102</v>
      </c>
      <c r="B186" s="160"/>
      <c r="C186" s="161"/>
      <c r="D186" s="161"/>
      <c r="E186" s="161"/>
      <c r="F186" s="161"/>
      <c r="G186" s="162"/>
    </row>
    <row r="187" spans="1:7">
      <c r="A187" s="279"/>
      <c r="B187" s="279"/>
      <c r="C187" s="279"/>
      <c r="D187" s="279"/>
      <c r="E187" s="279"/>
      <c r="F187" s="279"/>
      <c r="G187" s="279"/>
    </row>
    <row r="188" spans="1:7" ht="15.75">
      <c r="A188" s="181" t="s">
        <v>35</v>
      </c>
      <c r="B188" s="182"/>
      <c r="C188" s="182"/>
      <c r="D188" s="182"/>
      <c r="E188" s="182"/>
      <c r="F188" s="182"/>
      <c r="G188" s="183"/>
    </row>
    <row r="189" spans="1:7" s="14" customFormat="1" ht="15.75">
      <c r="A189" s="172" t="str">
        <f>A32</f>
        <v>Indicador Compuesto del Cumplimiento de Obligaciones de Transparencia (ICCOT).</v>
      </c>
      <c r="B189" s="173"/>
      <c r="C189" s="173"/>
      <c r="D189" s="173"/>
      <c r="E189" s="173"/>
      <c r="F189" s="173"/>
      <c r="G189" s="174"/>
    </row>
    <row r="190" spans="1:7" s="14" customFormat="1" ht="31.5">
      <c r="A190" s="31" t="s">
        <v>30</v>
      </c>
      <c r="B190" s="250"/>
      <c r="C190" s="250"/>
      <c r="D190" s="250"/>
      <c r="E190" s="250"/>
      <c r="F190" s="250"/>
      <c r="G190" s="250"/>
    </row>
    <row r="191" spans="1:7" s="14" customFormat="1" ht="31.5">
      <c r="A191" s="31" t="s">
        <v>31</v>
      </c>
      <c r="B191" s="250"/>
      <c r="C191" s="250"/>
      <c r="D191" s="250"/>
      <c r="E191" s="250"/>
      <c r="F191" s="250"/>
      <c r="G191" s="250"/>
    </row>
    <row r="192" spans="1:7" s="14" customFormat="1" ht="31.5">
      <c r="A192" s="31" t="s">
        <v>32</v>
      </c>
      <c r="B192" s="251"/>
      <c r="C192" s="251"/>
      <c r="D192" s="251"/>
      <c r="E192" s="251"/>
      <c r="F192" s="251"/>
      <c r="G192" s="251"/>
    </row>
    <row r="193" spans="1:7" s="14" customFormat="1" ht="15.75">
      <c r="A193" s="172" t="str">
        <f>A40</f>
        <v xml:space="preserve">Indicador Compuesto del Cumplimiento de Obligaciones de Transparencia (ICCOT), respecto de los sujetos obligados correspondientes. </v>
      </c>
      <c r="B193" s="173"/>
      <c r="C193" s="173"/>
      <c r="D193" s="173"/>
      <c r="E193" s="173"/>
      <c r="F193" s="173"/>
      <c r="G193" s="174"/>
    </row>
    <row r="194" spans="1:7" s="14" customFormat="1" ht="31.5">
      <c r="A194" s="31" t="s">
        <v>30</v>
      </c>
      <c r="B194" s="250"/>
      <c r="C194" s="250"/>
      <c r="D194" s="250"/>
      <c r="E194" s="250"/>
      <c r="F194" s="250"/>
      <c r="G194" s="250"/>
    </row>
    <row r="195" spans="1:7" s="14" customFormat="1" ht="31.5">
      <c r="A195" s="31" t="s">
        <v>31</v>
      </c>
      <c r="B195" s="250"/>
      <c r="C195" s="250"/>
      <c r="D195" s="250"/>
      <c r="E195" s="250"/>
      <c r="F195" s="250"/>
      <c r="G195" s="250"/>
    </row>
    <row r="196" spans="1:7" s="14" customFormat="1" ht="31.5">
      <c r="A196" s="31" t="s">
        <v>32</v>
      </c>
      <c r="B196" s="251"/>
      <c r="C196" s="251"/>
      <c r="D196" s="251"/>
      <c r="E196" s="251"/>
      <c r="F196" s="251"/>
      <c r="G196" s="251"/>
    </row>
    <row r="197" spans="1:7" s="14" customFormat="1" ht="33.950000000000003" customHeight="1">
      <c r="A197" s="172"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97" s="173"/>
      <c r="C197" s="173"/>
      <c r="D197" s="173"/>
      <c r="E197" s="173"/>
      <c r="F197" s="173"/>
      <c r="G197" s="174"/>
    </row>
    <row r="198" spans="1:7" s="14" customFormat="1" ht="31.5">
      <c r="A198" s="31" t="s">
        <v>30</v>
      </c>
      <c r="B198" s="250"/>
      <c r="C198" s="250"/>
      <c r="D198" s="250"/>
      <c r="E198" s="250"/>
      <c r="F198" s="250"/>
      <c r="G198" s="250"/>
    </row>
    <row r="199" spans="1:7" s="14" customFormat="1" ht="31.5">
      <c r="A199" s="31" t="s">
        <v>31</v>
      </c>
      <c r="B199" s="250"/>
      <c r="C199" s="250"/>
      <c r="D199" s="250"/>
      <c r="E199" s="250"/>
      <c r="F199" s="250"/>
      <c r="G199" s="250"/>
    </row>
    <row r="200" spans="1:7" s="14" customFormat="1" ht="31.5">
      <c r="A200" s="31" t="s">
        <v>32</v>
      </c>
      <c r="B200" s="251"/>
      <c r="C200" s="251"/>
      <c r="D200" s="251"/>
      <c r="E200" s="251"/>
      <c r="F200" s="251"/>
      <c r="G200" s="251"/>
    </row>
    <row r="201" spans="1:7" s="14" customFormat="1" ht="15.75">
      <c r="A201" s="172" t="str">
        <f>A54</f>
        <v>Promedio de cumplimiento de los atributos de las respuestas a las solicitudes de acceso a la información proporcionadas por los sujetos obligados correspondientes.</v>
      </c>
      <c r="B201" s="173"/>
      <c r="C201" s="173"/>
      <c r="D201" s="173"/>
      <c r="E201" s="173"/>
      <c r="F201" s="173"/>
      <c r="G201" s="174"/>
    </row>
    <row r="202" spans="1:7" s="14" customFormat="1" ht="31.5">
      <c r="A202" s="31" t="s">
        <v>30</v>
      </c>
      <c r="B202" s="250"/>
      <c r="C202" s="250"/>
      <c r="D202" s="250"/>
      <c r="E202" s="250"/>
      <c r="F202" s="250"/>
      <c r="G202" s="250"/>
    </row>
    <row r="203" spans="1:7" s="14" customFormat="1" ht="31.5">
      <c r="A203" s="31" t="s">
        <v>31</v>
      </c>
      <c r="B203" s="250"/>
      <c r="C203" s="250"/>
      <c r="D203" s="250"/>
      <c r="E203" s="250"/>
      <c r="F203" s="250"/>
      <c r="G203" s="250"/>
    </row>
    <row r="204" spans="1:7" s="14" customFormat="1" ht="31.5">
      <c r="A204" s="31" t="s">
        <v>32</v>
      </c>
      <c r="B204" s="251"/>
      <c r="C204" s="251"/>
      <c r="D204" s="251"/>
      <c r="E204" s="251"/>
      <c r="F204" s="251"/>
      <c r="G204" s="251"/>
    </row>
    <row r="205" spans="1:7" s="14" customFormat="1" ht="15.75">
      <c r="A205" s="172" t="str">
        <f>A60</f>
        <v>Cobertura de acompañamiento a  los sujetos obligados correspondientes.</v>
      </c>
      <c r="B205" s="173"/>
      <c r="C205" s="173"/>
      <c r="D205" s="173"/>
      <c r="E205" s="173"/>
      <c r="F205" s="173"/>
      <c r="G205" s="174"/>
    </row>
    <row r="206" spans="1:7" s="14" customFormat="1" ht="31.5">
      <c r="A206" s="31" t="s">
        <v>30</v>
      </c>
      <c r="B206" s="250"/>
      <c r="C206" s="250"/>
      <c r="D206" s="250"/>
      <c r="E206" s="250"/>
      <c r="F206" s="250"/>
      <c r="G206" s="250"/>
    </row>
    <row r="207" spans="1:7" s="14" customFormat="1" ht="15.75">
      <c r="A207" s="172" t="s">
        <v>31</v>
      </c>
      <c r="B207" s="173"/>
      <c r="C207" s="173"/>
      <c r="D207" s="173"/>
      <c r="E207" s="173"/>
      <c r="F207" s="173"/>
      <c r="G207" s="174"/>
    </row>
    <row r="208" spans="1:7" s="14" customFormat="1" ht="31.5">
      <c r="A208" s="31" t="s">
        <v>32</v>
      </c>
      <c r="B208" s="251"/>
      <c r="C208" s="251"/>
      <c r="D208" s="251"/>
      <c r="E208" s="251"/>
      <c r="F208" s="251"/>
      <c r="G208" s="251"/>
    </row>
    <row r="209" spans="1:7" s="14" customFormat="1" ht="15.75">
      <c r="A209" s="17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209" s="173"/>
      <c r="C209" s="173"/>
      <c r="D209" s="173"/>
      <c r="E209" s="173"/>
      <c r="F209" s="173"/>
      <c r="G209" s="174"/>
    </row>
    <row r="210" spans="1:7" s="14" customFormat="1" ht="31.5">
      <c r="A210" s="31" t="s">
        <v>30</v>
      </c>
      <c r="B210" s="250"/>
      <c r="C210" s="250"/>
      <c r="D210" s="250"/>
      <c r="E210" s="250"/>
      <c r="F210" s="250"/>
      <c r="G210" s="250"/>
    </row>
    <row r="211" spans="1:7" s="14" customFormat="1" ht="31.5">
      <c r="A211" s="31" t="s">
        <v>31</v>
      </c>
      <c r="B211" s="250"/>
      <c r="C211" s="250"/>
      <c r="D211" s="250"/>
      <c r="E211" s="250"/>
      <c r="F211" s="250"/>
      <c r="G211" s="250"/>
    </row>
    <row r="212" spans="1:7" s="14" customFormat="1" ht="31.5">
      <c r="A212" s="31" t="s">
        <v>32</v>
      </c>
      <c r="B212" s="251"/>
      <c r="C212" s="251"/>
      <c r="D212" s="251"/>
      <c r="E212" s="251"/>
      <c r="F212" s="251"/>
      <c r="G212" s="251"/>
    </row>
    <row r="213" spans="1:7" s="14" customFormat="1" ht="15.75">
      <c r="A213" s="172" t="str">
        <f>A74</f>
        <v>Porcentaje de acciones de verificación sobre los atributos de las respuestas a solicitudes de acceso a la información de los sujetos obligados correspondientes</v>
      </c>
      <c r="B213" s="173"/>
      <c r="C213" s="173"/>
      <c r="D213" s="173"/>
      <c r="E213" s="173"/>
      <c r="F213" s="173"/>
      <c r="G213" s="174"/>
    </row>
    <row r="214" spans="1:7" s="14" customFormat="1" ht="31.5">
      <c r="A214" s="31" t="s">
        <v>30</v>
      </c>
      <c r="B214" s="250"/>
      <c r="C214" s="250"/>
      <c r="D214" s="250"/>
      <c r="E214" s="250"/>
      <c r="F214" s="250"/>
      <c r="G214" s="250"/>
    </row>
    <row r="215" spans="1:7" s="14" customFormat="1" ht="31.5">
      <c r="A215" s="31" t="s">
        <v>31</v>
      </c>
      <c r="B215" s="250"/>
      <c r="C215" s="250"/>
      <c r="D215" s="250"/>
      <c r="E215" s="250"/>
      <c r="F215" s="250"/>
      <c r="G215" s="250"/>
    </row>
    <row r="216" spans="1:7" s="14" customFormat="1" ht="31.5">
      <c r="A216" s="31" t="s">
        <v>32</v>
      </c>
      <c r="B216" s="251"/>
      <c r="C216" s="251"/>
      <c r="D216" s="251"/>
      <c r="E216" s="251"/>
      <c r="F216" s="251"/>
      <c r="G216" s="251"/>
    </row>
    <row r="217" spans="1:7" s="14" customFormat="1" ht="15.75">
      <c r="A217" s="17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217" s="173"/>
      <c r="C217" s="173"/>
      <c r="D217" s="173"/>
      <c r="E217" s="173"/>
      <c r="F217" s="173"/>
      <c r="G217" s="174"/>
    </row>
    <row r="218" spans="1:7" s="14" customFormat="1" ht="31.5">
      <c r="A218" s="31" t="s">
        <v>30</v>
      </c>
      <c r="B218" s="250"/>
      <c r="C218" s="250"/>
      <c r="D218" s="250"/>
      <c r="E218" s="250"/>
      <c r="F218" s="250"/>
      <c r="G218" s="250"/>
    </row>
    <row r="219" spans="1:7" s="14" customFormat="1" ht="31.5">
      <c r="A219" s="31" t="s">
        <v>31</v>
      </c>
      <c r="B219" s="250"/>
      <c r="C219" s="250"/>
      <c r="D219" s="250"/>
      <c r="E219" s="250"/>
      <c r="F219" s="250"/>
      <c r="G219" s="250"/>
    </row>
    <row r="220" spans="1:7" s="14" customFormat="1" ht="31.5">
      <c r="A220" s="31" t="s">
        <v>32</v>
      </c>
      <c r="B220" s="251"/>
      <c r="C220" s="251"/>
      <c r="D220" s="251"/>
      <c r="E220" s="251"/>
      <c r="F220" s="251"/>
      <c r="G220" s="251"/>
    </row>
    <row r="221" spans="1:7" s="14" customFormat="1" ht="15.75">
      <c r="A221" s="172" t="str">
        <f>A86</f>
        <v xml:space="preserve">Porcentaje de denuncias sustanciadas por incumplimiento a obligaciones de transparencia. </v>
      </c>
      <c r="B221" s="173"/>
      <c r="C221" s="173"/>
      <c r="D221" s="173"/>
      <c r="E221" s="173"/>
      <c r="F221" s="173"/>
      <c r="G221" s="174"/>
    </row>
    <row r="222" spans="1:7" s="14" customFormat="1" ht="31.5">
      <c r="A222" s="31" t="s">
        <v>30</v>
      </c>
      <c r="B222" s="250"/>
      <c r="C222" s="250"/>
      <c r="D222" s="250"/>
      <c r="E222" s="250"/>
      <c r="F222" s="250"/>
      <c r="G222" s="250"/>
    </row>
    <row r="223" spans="1:7" s="14" customFormat="1" ht="31.5">
      <c r="A223" s="31" t="s">
        <v>31</v>
      </c>
      <c r="B223" s="250"/>
      <c r="C223" s="250"/>
      <c r="D223" s="250"/>
      <c r="E223" s="250"/>
      <c r="F223" s="250"/>
      <c r="G223" s="250"/>
    </row>
    <row r="224" spans="1:7" s="14" customFormat="1" ht="31.5">
      <c r="A224" s="31" t="s">
        <v>32</v>
      </c>
      <c r="B224" s="251"/>
      <c r="C224" s="251"/>
      <c r="D224" s="251"/>
      <c r="E224" s="251"/>
      <c r="F224" s="251"/>
      <c r="G224" s="251"/>
    </row>
    <row r="225" spans="1:7" s="14" customFormat="1" ht="15.75">
      <c r="A225" s="172" t="str">
        <f>A92</f>
        <v>Porcentaje de dictámenes para la modificación del padrón de sujetos obligados realizados</v>
      </c>
      <c r="B225" s="173"/>
      <c r="C225" s="173"/>
      <c r="D225" s="173"/>
      <c r="E225" s="173"/>
      <c r="F225" s="173"/>
      <c r="G225" s="174"/>
    </row>
    <row r="226" spans="1:7" s="14" customFormat="1" ht="31.5">
      <c r="A226" s="31" t="s">
        <v>30</v>
      </c>
      <c r="B226" s="250"/>
      <c r="C226" s="250"/>
      <c r="D226" s="250"/>
      <c r="E226" s="250"/>
      <c r="F226" s="250"/>
      <c r="G226" s="250"/>
    </row>
    <row r="227" spans="1:7" s="14" customFormat="1" ht="31.5">
      <c r="A227" s="31" t="s">
        <v>31</v>
      </c>
      <c r="B227" s="250"/>
      <c r="C227" s="250"/>
      <c r="D227" s="250"/>
      <c r="E227" s="250"/>
      <c r="F227" s="250"/>
      <c r="G227" s="250"/>
    </row>
    <row r="228" spans="1:7" s="14" customFormat="1" ht="31.5">
      <c r="A228" s="31" t="s">
        <v>32</v>
      </c>
      <c r="B228" s="251"/>
      <c r="C228" s="251"/>
      <c r="D228" s="251"/>
      <c r="E228" s="251"/>
      <c r="F228" s="251"/>
      <c r="G228" s="251"/>
    </row>
    <row r="229" spans="1:7" s="14" customFormat="1" ht="33.950000000000003" customHeight="1">
      <c r="A229" s="172" t="str">
        <f>A98</f>
        <v>Porcentaje de atención a consultas técnicas y normativas</v>
      </c>
      <c r="B229" s="173"/>
      <c r="C229" s="173"/>
      <c r="D229" s="173"/>
      <c r="E229" s="173"/>
      <c r="F229" s="173"/>
      <c r="G229" s="174"/>
    </row>
    <row r="230" spans="1:7" s="14" customFormat="1" ht="31.5">
      <c r="A230" s="31" t="s">
        <v>30</v>
      </c>
      <c r="B230" s="250"/>
      <c r="C230" s="250"/>
      <c r="D230" s="250"/>
      <c r="E230" s="250"/>
      <c r="F230" s="250"/>
      <c r="G230" s="250"/>
    </row>
    <row r="231" spans="1:7" s="14" customFormat="1" ht="31.5">
      <c r="A231" s="31" t="s">
        <v>31</v>
      </c>
      <c r="B231" s="250"/>
      <c r="C231" s="250"/>
      <c r="D231" s="250"/>
      <c r="E231" s="250"/>
      <c r="F231" s="250"/>
      <c r="G231" s="250"/>
    </row>
    <row r="232" spans="1:7" s="14" customFormat="1" ht="31.5">
      <c r="A232" s="31" t="s">
        <v>32</v>
      </c>
      <c r="B232" s="251"/>
      <c r="C232" s="251"/>
      <c r="D232" s="251"/>
      <c r="E232" s="251"/>
      <c r="F232" s="251"/>
      <c r="G232" s="251"/>
    </row>
    <row r="233" spans="1:7" s="14" customFormat="1" ht="15.75">
      <c r="A233" s="172" t="str">
        <f>A104</f>
        <v>Porcentaje de actividades realizadas en materia de Políticas de Acceso, conforme al Programa Específico de Políticas de Acceso</v>
      </c>
      <c r="B233" s="173"/>
      <c r="C233" s="173"/>
      <c r="D233" s="173"/>
      <c r="E233" s="173"/>
      <c r="F233" s="173"/>
      <c r="G233" s="174"/>
    </row>
    <row r="234" spans="1:7" s="14" customFormat="1" ht="31.5">
      <c r="A234" s="31" t="s">
        <v>30</v>
      </c>
      <c r="B234" s="250"/>
      <c r="C234" s="250"/>
      <c r="D234" s="250"/>
      <c r="E234" s="250"/>
      <c r="F234" s="250"/>
      <c r="G234" s="250"/>
    </row>
    <row r="235" spans="1:7" s="14" customFormat="1" ht="31.5">
      <c r="A235" s="31" t="s">
        <v>31</v>
      </c>
      <c r="B235" s="250"/>
      <c r="C235" s="250"/>
      <c r="D235" s="250"/>
      <c r="E235" s="250"/>
      <c r="F235" s="250"/>
      <c r="G235" s="250"/>
    </row>
    <row r="236" spans="1:7" s="14" customFormat="1" ht="31.5">
      <c r="A236" s="31" t="s">
        <v>32</v>
      </c>
      <c r="B236" s="251"/>
      <c r="C236" s="251"/>
      <c r="D236" s="251"/>
      <c r="E236" s="251"/>
      <c r="F236" s="251"/>
      <c r="G236" s="251"/>
    </row>
    <row r="237" spans="1:7" s="14" customFormat="1" ht="15.75">
      <c r="A237" s="172" t="str">
        <f>A110</f>
        <v>Porcentaje de actividades realizadas en materia del Programa de Gobierno Abierto y Transparencia Proactiva.</v>
      </c>
      <c r="B237" s="173"/>
      <c r="C237" s="173"/>
      <c r="D237" s="173"/>
      <c r="E237" s="173"/>
      <c r="F237" s="173"/>
      <c r="G237" s="174"/>
    </row>
    <row r="238" spans="1:7" s="14" customFormat="1" ht="31.5">
      <c r="A238" s="31" t="s">
        <v>30</v>
      </c>
      <c r="B238" s="250"/>
      <c r="C238" s="250"/>
      <c r="D238" s="250"/>
      <c r="E238" s="250"/>
      <c r="F238" s="250"/>
      <c r="G238" s="250"/>
    </row>
    <row r="239" spans="1:7" s="14" customFormat="1" ht="31.5">
      <c r="A239" s="31" t="s">
        <v>31</v>
      </c>
      <c r="B239" s="250"/>
      <c r="C239" s="250"/>
      <c r="D239" s="250"/>
      <c r="E239" s="250"/>
      <c r="F239" s="250"/>
      <c r="G239" s="250"/>
    </row>
    <row r="240" spans="1:7" s="14" customFormat="1" ht="31.5">
      <c r="A240" s="31" t="s">
        <v>32</v>
      </c>
      <c r="B240" s="251"/>
      <c r="C240" s="251"/>
      <c r="D240" s="251"/>
      <c r="E240" s="251"/>
      <c r="F240" s="251"/>
      <c r="G240" s="251"/>
    </row>
    <row r="241" spans="1:7" s="14" customFormat="1" ht="15.75">
      <c r="A241" s="172" t="str">
        <f>A116</f>
        <v>Porcentaje de actividades especificas para promover la cultura de transparencia realizadas con los sujetos obligados correspondientes</v>
      </c>
      <c r="B241" s="173"/>
      <c r="C241" s="173"/>
      <c r="D241" s="173"/>
      <c r="E241" s="173"/>
      <c r="F241" s="173"/>
      <c r="G241" s="174"/>
    </row>
    <row r="242" spans="1:7" s="14" customFormat="1" ht="31.5">
      <c r="A242" s="31" t="s">
        <v>30</v>
      </c>
      <c r="B242" s="250"/>
      <c r="C242" s="250"/>
      <c r="D242" s="250"/>
      <c r="E242" s="250"/>
      <c r="F242" s="250"/>
      <c r="G242" s="250"/>
    </row>
    <row r="243" spans="1:7" s="14" customFormat="1" ht="31.5">
      <c r="A243" s="31" t="s">
        <v>31</v>
      </c>
      <c r="B243" s="250"/>
      <c r="C243" s="250"/>
      <c r="D243" s="250"/>
      <c r="E243" s="250"/>
      <c r="F243" s="250"/>
      <c r="G243" s="250"/>
    </row>
    <row r="244" spans="1:7" s="14" customFormat="1" ht="31.5">
      <c r="A244" s="31" t="s">
        <v>32</v>
      </c>
      <c r="B244" s="251"/>
      <c r="C244" s="251"/>
      <c r="D244" s="251"/>
      <c r="E244" s="251"/>
      <c r="F244" s="251"/>
      <c r="G244" s="251"/>
    </row>
    <row r="245" spans="1:7" s="14" customFormat="1" ht="15.75">
      <c r="A245" s="172" t="str">
        <f>A122</f>
        <v>Porcentaje de asesorías especializadas impartidas.</v>
      </c>
      <c r="B245" s="173"/>
      <c r="C245" s="173"/>
      <c r="D245" s="173"/>
      <c r="E245" s="173"/>
      <c r="F245" s="173"/>
      <c r="G245" s="174"/>
    </row>
    <row r="246" spans="1:7" s="14" customFormat="1" ht="31.5">
      <c r="A246" s="31" t="s">
        <v>30</v>
      </c>
      <c r="B246" s="250"/>
      <c r="C246" s="250"/>
      <c r="D246" s="250"/>
      <c r="E246" s="250"/>
      <c r="F246" s="250"/>
      <c r="G246" s="250"/>
    </row>
    <row r="247" spans="1:7" s="14" customFormat="1" ht="31.5">
      <c r="A247" s="31" t="s">
        <v>31</v>
      </c>
      <c r="B247" s="250"/>
      <c r="C247" s="250"/>
      <c r="D247" s="250"/>
      <c r="E247" s="250"/>
      <c r="F247" s="250"/>
      <c r="G247" s="250"/>
    </row>
    <row r="248" spans="1:7" s="14" customFormat="1" ht="31.5">
      <c r="A248" s="31" t="s">
        <v>32</v>
      </c>
      <c r="B248" s="251"/>
      <c r="C248" s="251"/>
      <c r="D248" s="251"/>
      <c r="E248" s="251"/>
      <c r="F248" s="251"/>
      <c r="G248" s="251"/>
    </row>
    <row r="249" spans="1:7" s="14" customFormat="1" ht="15.75">
      <c r="A249" s="172" t="str">
        <f>A128</f>
        <v>Porcentaje de presupuesto ejercido</v>
      </c>
      <c r="B249" s="173"/>
      <c r="C249" s="173"/>
      <c r="D249" s="173"/>
      <c r="E249" s="173"/>
      <c r="F249" s="173"/>
      <c r="G249" s="174"/>
    </row>
    <row r="250" spans="1:7" s="14" customFormat="1" ht="31.5">
      <c r="A250" s="31" t="s">
        <v>30</v>
      </c>
      <c r="B250" s="250"/>
      <c r="C250" s="250"/>
      <c r="D250" s="250"/>
      <c r="E250" s="250"/>
      <c r="F250" s="250"/>
      <c r="G250" s="250"/>
    </row>
    <row r="251" spans="1:7" s="14" customFormat="1" ht="31.5">
      <c r="A251" s="31" t="s">
        <v>31</v>
      </c>
      <c r="B251" s="250"/>
      <c r="C251" s="250"/>
      <c r="D251" s="250"/>
      <c r="E251" s="250"/>
      <c r="F251" s="250"/>
      <c r="G251" s="250"/>
    </row>
    <row r="252" spans="1:7" s="14" customFormat="1" ht="31.5">
      <c r="A252" s="31" t="s">
        <v>32</v>
      </c>
      <c r="B252" s="251"/>
      <c r="C252" s="251"/>
      <c r="D252" s="251"/>
      <c r="E252" s="251"/>
      <c r="F252" s="251"/>
      <c r="G252" s="251"/>
    </row>
    <row r="253" spans="1:7" s="14" customFormat="1" ht="15.75">
      <c r="A253" s="280" t="str">
        <f>A134</f>
        <v>Porcentaje de avance del Proyecto</v>
      </c>
      <c r="B253" s="281"/>
      <c r="C253" s="281"/>
      <c r="D253" s="281"/>
      <c r="E253" s="281"/>
      <c r="F253" s="281"/>
      <c r="G253" s="282"/>
    </row>
    <row r="254" spans="1:7" s="14" customFormat="1" ht="31.5">
      <c r="A254" s="31" t="s">
        <v>30</v>
      </c>
      <c r="B254" s="250"/>
      <c r="C254" s="250"/>
      <c r="D254" s="250"/>
      <c r="E254" s="250"/>
      <c r="F254" s="250"/>
      <c r="G254" s="250"/>
    </row>
    <row r="255" spans="1:7" s="14" customFormat="1" ht="31.5">
      <c r="A255" s="31" t="s">
        <v>31</v>
      </c>
      <c r="B255" s="250"/>
      <c r="C255" s="250"/>
      <c r="D255" s="250"/>
      <c r="E255" s="250"/>
      <c r="F255" s="250"/>
      <c r="G255" s="250"/>
    </row>
    <row r="256" spans="1:7" s="14" customFormat="1" ht="31.5">
      <c r="A256" s="31" t="s">
        <v>32</v>
      </c>
      <c r="B256" s="251"/>
      <c r="C256" s="251"/>
      <c r="D256" s="251"/>
      <c r="E256" s="251"/>
      <c r="F256" s="251"/>
      <c r="G256" s="251"/>
    </row>
    <row r="257" spans="1:7" s="14" customFormat="1" ht="15.75">
      <c r="A257" s="280" t="s">
        <v>740</v>
      </c>
      <c r="B257" s="281"/>
      <c r="C257" s="281"/>
      <c r="D257" s="281"/>
      <c r="E257" s="281"/>
      <c r="F257" s="281"/>
      <c r="G257" s="282"/>
    </row>
    <row r="258" spans="1:7" s="14" customFormat="1" ht="45" customHeight="1">
      <c r="A258" s="31" t="s">
        <v>30</v>
      </c>
      <c r="B258" s="253" t="s">
        <v>1207</v>
      </c>
      <c r="C258" s="254"/>
      <c r="D258" s="254"/>
      <c r="E258" s="254"/>
      <c r="F258" s="254"/>
      <c r="G258" s="255"/>
    </row>
    <row r="259" spans="1:7" s="14" customFormat="1" ht="31.5">
      <c r="A259" s="31" t="s">
        <v>31</v>
      </c>
      <c r="B259" s="283" t="s">
        <v>1297</v>
      </c>
      <c r="C259" s="283"/>
      <c r="D259" s="283"/>
      <c r="E259" s="283"/>
      <c r="F259" s="283"/>
      <c r="G259" s="283"/>
    </row>
    <row r="260" spans="1:7" s="14" customFormat="1" ht="31.5">
      <c r="A260" s="31" t="s">
        <v>32</v>
      </c>
      <c r="B260" s="284" t="s">
        <v>1208</v>
      </c>
      <c r="C260" s="284"/>
      <c r="D260" s="284"/>
      <c r="E260" s="284"/>
      <c r="F260" s="284"/>
      <c r="G260" s="284"/>
    </row>
    <row r="261" spans="1:7" s="14" customFormat="1" ht="15.75">
      <c r="A261" s="280" t="s">
        <v>739</v>
      </c>
      <c r="B261" s="281"/>
      <c r="C261" s="281"/>
      <c r="D261" s="281"/>
      <c r="E261" s="281"/>
      <c r="F261" s="281"/>
      <c r="G261" s="282"/>
    </row>
    <row r="262" spans="1:7" s="14" customFormat="1" ht="45" customHeight="1">
      <c r="A262" s="31" t="s">
        <v>30</v>
      </c>
      <c r="B262" s="253" t="s">
        <v>1207</v>
      </c>
      <c r="C262" s="254"/>
      <c r="D262" s="254"/>
      <c r="E262" s="254"/>
      <c r="F262" s="254"/>
      <c r="G262" s="255"/>
    </row>
    <row r="263" spans="1:7" s="14" customFormat="1" ht="31.5">
      <c r="A263" s="31" t="s">
        <v>31</v>
      </c>
      <c r="B263" s="283" t="s">
        <v>1297</v>
      </c>
      <c r="C263" s="283"/>
      <c r="D263" s="283"/>
      <c r="E263" s="283"/>
      <c r="F263" s="283"/>
      <c r="G263" s="283"/>
    </row>
    <row r="264" spans="1:7" s="14" customFormat="1" ht="31.5">
      <c r="A264" s="31" t="s">
        <v>32</v>
      </c>
      <c r="B264" s="284" t="s">
        <v>1208</v>
      </c>
      <c r="C264" s="284"/>
      <c r="D264" s="284"/>
      <c r="E264" s="284"/>
      <c r="F264" s="284"/>
      <c r="G264" s="284"/>
    </row>
    <row r="265" spans="1:7">
      <c r="A265" s="279"/>
      <c r="B265" s="279"/>
      <c r="C265" s="279"/>
      <c r="D265" s="279"/>
      <c r="E265" s="279"/>
      <c r="F265" s="279"/>
      <c r="G265" s="279"/>
    </row>
    <row r="295" spans="1:7">
      <c r="A295" s="133"/>
      <c r="B295" s="133"/>
      <c r="C295" s="133"/>
      <c r="D295" s="133"/>
      <c r="E295" s="133"/>
      <c r="F295" s="133"/>
      <c r="G295" s="134"/>
    </row>
  </sheetData>
  <mergeCells count="264">
    <mergeCell ref="B232:G232"/>
    <mergeCell ref="A233:G233"/>
    <mergeCell ref="B234:G234"/>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65:G265"/>
    <mergeCell ref="A253:G253"/>
    <mergeCell ref="B254:G254"/>
    <mergeCell ref="B255:G255"/>
    <mergeCell ref="B256:G256"/>
    <mergeCell ref="A257:G257"/>
    <mergeCell ref="B258:G258"/>
    <mergeCell ref="B247:G247"/>
    <mergeCell ref="B248:G248"/>
    <mergeCell ref="A249:G249"/>
    <mergeCell ref="B250:G250"/>
    <mergeCell ref="B251:G251"/>
    <mergeCell ref="B252:G252"/>
    <mergeCell ref="B259:G259"/>
    <mergeCell ref="B260:G260"/>
    <mergeCell ref="A261:G261"/>
    <mergeCell ref="B262:G262"/>
    <mergeCell ref="B263:G263"/>
    <mergeCell ref="B264:G264"/>
    <mergeCell ref="B223:G223"/>
    <mergeCell ref="B224:G224"/>
    <mergeCell ref="A225:G225"/>
    <mergeCell ref="B226:G226"/>
    <mergeCell ref="B227:G227"/>
    <mergeCell ref="B228:G228"/>
    <mergeCell ref="A229:G229"/>
    <mergeCell ref="B230:G230"/>
    <mergeCell ref="B231:G231"/>
    <mergeCell ref="A217:G217"/>
    <mergeCell ref="B218:G218"/>
    <mergeCell ref="B219:G219"/>
    <mergeCell ref="B220:G220"/>
    <mergeCell ref="A221:G221"/>
    <mergeCell ref="B222:G222"/>
    <mergeCell ref="B211:G211"/>
    <mergeCell ref="B212:G212"/>
    <mergeCell ref="A213:G213"/>
    <mergeCell ref="B214:G214"/>
    <mergeCell ref="B215:G215"/>
    <mergeCell ref="B216:G216"/>
    <mergeCell ref="B206:G206"/>
    <mergeCell ref="B208:G208"/>
    <mergeCell ref="A209:G209"/>
    <mergeCell ref="B210:G210"/>
    <mergeCell ref="B195:G195"/>
    <mergeCell ref="B196:G196"/>
    <mergeCell ref="A197:G197"/>
    <mergeCell ref="B198:G198"/>
    <mergeCell ref="B199:G199"/>
    <mergeCell ref="B200:G200"/>
    <mergeCell ref="A201:G201"/>
    <mergeCell ref="B202:G202"/>
    <mergeCell ref="B203:G203"/>
    <mergeCell ref="B204:G204"/>
    <mergeCell ref="A207:G207"/>
    <mergeCell ref="A189:G189"/>
    <mergeCell ref="B190:G190"/>
    <mergeCell ref="B191:G191"/>
    <mergeCell ref="B192:G192"/>
    <mergeCell ref="A193:G193"/>
    <mergeCell ref="B194:G194"/>
    <mergeCell ref="A187:G187"/>
    <mergeCell ref="A188:G188"/>
    <mergeCell ref="A205:G205"/>
    <mergeCell ref="A184:G184"/>
    <mergeCell ref="B185:G185"/>
    <mergeCell ref="B186:G186"/>
    <mergeCell ref="B180:G180"/>
    <mergeCell ref="A181:G181"/>
    <mergeCell ref="B182:G182"/>
    <mergeCell ref="B183:G183"/>
    <mergeCell ref="B174:G174"/>
    <mergeCell ref="A175:G175"/>
    <mergeCell ref="B176:G176"/>
    <mergeCell ref="B177:G177"/>
    <mergeCell ref="A178:G178"/>
    <mergeCell ref="B179:G179"/>
    <mergeCell ref="B168:G168"/>
    <mergeCell ref="A169:G169"/>
    <mergeCell ref="B170:G170"/>
    <mergeCell ref="B171:G171"/>
    <mergeCell ref="A172:G172"/>
    <mergeCell ref="B173:G173"/>
    <mergeCell ref="B162:G162"/>
    <mergeCell ref="A163:G163"/>
    <mergeCell ref="B164:G164"/>
    <mergeCell ref="B165:G165"/>
    <mergeCell ref="A166:G166"/>
    <mergeCell ref="B167:G167"/>
    <mergeCell ref="B156:G156"/>
    <mergeCell ref="A157:G157"/>
    <mergeCell ref="B158:G158"/>
    <mergeCell ref="B159:G159"/>
    <mergeCell ref="A160:G160"/>
    <mergeCell ref="B161:G161"/>
    <mergeCell ref="B150:G150"/>
    <mergeCell ref="A151:G151"/>
    <mergeCell ref="B152:G152"/>
    <mergeCell ref="B153:G153"/>
    <mergeCell ref="A154:G154"/>
    <mergeCell ref="B155:G155"/>
    <mergeCell ref="B141:G141"/>
    <mergeCell ref="A145:G145"/>
    <mergeCell ref="B146:G146"/>
    <mergeCell ref="B147:G147"/>
    <mergeCell ref="A148:G148"/>
    <mergeCell ref="B149:G149"/>
    <mergeCell ref="A142:G142"/>
    <mergeCell ref="B143:G143"/>
    <mergeCell ref="B144:G144"/>
    <mergeCell ref="A139:G139"/>
    <mergeCell ref="B140:G140"/>
    <mergeCell ref="A123:A127"/>
    <mergeCell ref="B123:B127"/>
    <mergeCell ref="C123:C127"/>
    <mergeCell ref="D123:D127"/>
    <mergeCell ref="E123:E127"/>
    <mergeCell ref="A135:G135"/>
    <mergeCell ref="A136:G136"/>
    <mergeCell ref="B137:G137"/>
    <mergeCell ref="B138:G138"/>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D81:D85"/>
    <mergeCell ref="E81:E85"/>
    <mergeCell ref="A87:A91"/>
    <mergeCell ref="B87:B91"/>
    <mergeCell ref="C87:C91"/>
    <mergeCell ref="D87:D91"/>
    <mergeCell ref="E87:E91"/>
    <mergeCell ref="A93:A97"/>
    <mergeCell ref="B93:B97"/>
    <mergeCell ref="C93:C97"/>
    <mergeCell ref="D93:D97"/>
    <mergeCell ref="E93:E97"/>
    <mergeCell ref="F62:G62"/>
    <mergeCell ref="A63:A67"/>
    <mergeCell ref="B63:B67"/>
    <mergeCell ref="C63:C67"/>
    <mergeCell ref="D63:D67"/>
    <mergeCell ref="E63:E67"/>
    <mergeCell ref="A55:A59"/>
    <mergeCell ref="B55:B59"/>
    <mergeCell ref="C55:C59"/>
    <mergeCell ref="D55:D59"/>
    <mergeCell ref="E55:E59"/>
    <mergeCell ref="A61:G61"/>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49:A53"/>
    <mergeCell ref="B49:B53"/>
    <mergeCell ref="C49:C53"/>
    <mergeCell ref="D49:D53"/>
    <mergeCell ref="E49:E53"/>
    <mergeCell ref="A129:A133"/>
    <mergeCell ref="B129:B133"/>
    <mergeCell ref="C129:C133"/>
    <mergeCell ref="D129:D133"/>
    <mergeCell ref="E129:E133"/>
    <mergeCell ref="A62:E62"/>
    <mergeCell ref="A69:A73"/>
    <mergeCell ref="B69:B73"/>
    <mergeCell ref="C69:C73"/>
    <mergeCell ref="D69:D73"/>
    <mergeCell ref="E69:E73"/>
    <mergeCell ref="A75:A79"/>
    <mergeCell ref="B75:B79"/>
    <mergeCell ref="C75:C79"/>
    <mergeCell ref="D75:D79"/>
    <mergeCell ref="E75:E79"/>
    <mergeCell ref="A81:A85"/>
    <mergeCell ref="B81:B85"/>
    <mergeCell ref="C81:C85"/>
  </mergeCells>
  <conditionalFormatting sqref="D48">
    <cfRule type="cellIs" dxfId="11" priority="4" operator="equal">
      <formula>"→"</formula>
    </cfRule>
  </conditionalFormatting>
  <conditionalFormatting sqref="D48">
    <cfRule type="cellIs" dxfId="10" priority="3" operator="equal">
      <formula>"Seleccionar"</formula>
    </cfRule>
  </conditionalFormatting>
  <conditionalFormatting sqref="D54">
    <cfRule type="cellIs" dxfId="9" priority="2" operator="equal">
      <formula>"→"</formula>
    </cfRule>
  </conditionalFormatting>
  <conditionalFormatting sqref="D54">
    <cfRule type="cellIs" dxfId="8"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5"/>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161</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85</v>
      </c>
      <c r="B11" s="212"/>
      <c r="C11" s="212"/>
      <c r="D11" s="212"/>
      <c r="E11" s="212"/>
      <c r="F11" s="212"/>
      <c r="G11" s="212"/>
    </row>
    <row r="12" spans="1:7" ht="18" customHeight="1">
      <c r="A12" s="211" t="s">
        <v>104</v>
      </c>
      <c r="B12" s="211"/>
      <c r="C12" s="211"/>
      <c r="D12" s="211"/>
      <c r="E12" s="211"/>
      <c r="F12" s="211"/>
      <c r="G12" s="211"/>
    </row>
    <row r="13" spans="1:7" ht="18" customHeight="1">
      <c r="A13" s="212" t="s">
        <v>196</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8" ht="18" customHeight="1">
      <c r="A17" s="211" t="s">
        <v>8</v>
      </c>
      <c r="B17" s="211"/>
      <c r="C17" s="212" t="s">
        <v>45</v>
      </c>
      <c r="D17" s="212"/>
      <c r="E17" s="212"/>
      <c r="F17" s="212"/>
      <c r="G17" s="212"/>
    </row>
    <row r="18" spans="1:8" ht="18" customHeight="1">
      <c r="A18" s="211" t="s">
        <v>9</v>
      </c>
      <c r="B18" s="211"/>
      <c r="C18" s="212" t="s">
        <v>44</v>
      </c>
      <c r="D18" s="212"/>
      <c r="E18" s="212"/>
      <c r="F18" s="212"/>
      <c r="G18" s="212"/>
    </row>
    <row r="19" spans="1:8" ht="16.5" customHeight="1">
      <c r="A19" s="202" t="s">
        <v>10</v>
      </c>
      <c r="B19" s="203"/>
      <c r="C19" s="203"/>
      <c r="D19" s="203"/>
      <c r="E19" s="203"/>
      <c r="F19" s="203"/>
      <c r="G19" s="204"/>
    </row>
    <row r="20" spans="1:8" ht="16.5" customHeight="1">
      <c r="A20" s="216"/>
      <c r="B20" s="217"/>
      <c r="C20" s="218" t="s">
        <v>11</v>
      </c>
      <c r="D20" s="219"/>
      <c r="E20" s="15" t="s">
        <v>12</v>
      </c>
      <c r="F20" s="15" t="s">
        <v>13</v>
      </c>
      <c r="G20" s="16" t="s">
        <v>14</v>
      </c>
    </row>
    <row r="21" spans="1:8" ht="16.5" customHeight="1">
      <c r="A21" s="216"/>
      <c r="B21" s="217"/>
      <c r="C21" s="220" t="s">
        <v>15</v>
      </c>
      <c r="D21" s="221"/>
      <c r="E21" s="17" t="s">
        <v>15</v>
      </c>
      <c r="F21" s="17" t="s">
        <v>15</v>
      </c>
      <c r="G21" s="18" t="s">
        <v>16</v>
      </c>
    </row>
    <row r="22" spans="1:8" ht="16.5" customHeight="1">
      <c r="A22" s="190" t="s">
        <v>54</v>
      </c>
      <c r="B22" s="190"/>
      <c r="C22" s="222">
        <f>'E001'!B20</f>
        <v>370.95998900000001</v>
      </c>
      <c r="D22" s="222"/>
      <c r="E22" s="19">
        <f>'E001'!C20</f>
        <v>84.804981999999995</v>
      </c>
      <c r="F22" s="19">
        <f>'E001'!D20</f>
        <v>73.666840890000003</v>
      </c>
      <c r="G22" s="20">
        <f>F22/C22*100</f>
        <v>19.858433004751895</v>
      </c>
    </row>
    <row r="23" spans="1:8" ht="16.5" customHeight="1">
      <c r="A23" s="190" t="s">
        <v>17</v>
      </c>
      <c r="B23" s="190"/>
      <c r="C23" s="224">
        <f>'E001'!B21</f>
        <v>369.18041496999996</v>
      </c>
      <c r="D23" s="224"/>
      <c r="E23" s="43">
        <f>'E001'!C21</f>
        <v>83.634907969999986</v>
      </c>
      <c r="F23" s="19">
        <f>'E001'!D21</f>
        <v>73.666840890000003</v>
      </c>
      <c r="G23" s="20">
        <f>F23/C23*100</f>
        <v>19.954157344989781</v>
      </c>
    </row>
    <row r="24" spans="1:8" ht="16.5" customHeight="1">
      <c r="A24" s="202" t="s">
        <v>18</v>
      </c>
      <c r="B24" s="203"/>
      <c r="C24" s="203"/>
      <c r="D24" s="203"/>
      <c r="E24" s="203"/>
      <c r="F24" s="203"/>
      <c r="G24" s="204"/>
    </row>
    <row r="25" spans="1:8" ht="16.5" customHeight="1">
      <c r="A25" s="195" t="s">
        <v>197</v>
      </c>
      <c r="B25" s="196"/>
      <c r="C25" s="196"/>
      <c r="D25" s="196"/>
      <c r="E25" s="196"/>
      <c r="F25" s="196"/>
      <c r="G25" s="197"/>
    </row>
    <row r="26" spans="1:8" ht="16.5" customHeight="1">
      <c r="A26" s="198" t="s">
        <v>19</v>
      </c>
      <c r="B26" s="198"/>
      <c r="C26" s="198"/>
      <c r="D26" s="198"/>
      <c r="E26" s="198"/>
      <c r="F26" s="198" t="s">
        <v>20</v>
      </c>
      <c r="G26" s="198"/>
    </row>
    <row r="27" spans="1:8" ht="15.75">
      <c r="A27" s="190" t="s">
        <v>21</v>
      </c>
      <c r="B27" s="190" t="s">
        <v>22</v>
      </c>
      <c r="C27" s="190" t="s">
        <v>29</v>
      </c>
      <c r="D27" s="190" t="s">
        <v>23</v>
      </c>
      <c r="E27" s="190" t="s">
        <v>24</v>
      </c>
      <c r="F27" s="35" t="s">
        <v>25</v>
      </c>
      <c r="G27" s="23">
        <v>63</v>
      </c>
    </row>
    <row r="28" spans="1:8" ht="15.75">
      <c r="A28" s="190"/>
      <c r="B28" s="190"/>
      <c r="C28" s="190"/>
      <c r="D28" s="190"/>
      <c r="E28" s="190"/>
      <c r="F28" s="31" t="s">
        <v>33</v>
      </c>
      <c r="G28" s="23">
        <v>63</v>
      </c>
    </row>
    <row r="29" spans="1:8" ht="15.75">
      <c r="A29" s="190"/>
      <c r="B29" s="190"/>
      <c r="C29" s="190"/>
      <c r="D29" s="190"/>
      <c r="E29" s="190"/>
      <c r="F29" s="35" t="s">
        <v>26</v>
      </c>
      <c r="G29" s="23" t="s">
        <v>52</v>
      </c>
    </row>
    <row r="30" spans="1:8" ht="15.75">
      <c r="A30" s="190"/>
      <c r="B30" s="190"/>
      <c r="C30" s="190"/>
      <c r="D30" s="190"/>
      <c r="E30" s="190"/>
      <c r="F30" s="31">
        <v>62.65</v>
      </c>
      <c r="G30" s="25" t="s">
        <v>52</v>
      </c>
      <c r="H30" s="26"/>
    </row>
    <row r="31" spans="1:8" ht="15.75">
      <c r="A31" s="190"/>
      <c r="B31" s="190"/>
      <c r="C31" s="190"/>
      <c r="D31" s="190"/>
      <c r="E31" s="190"/>
      <c r="F31" s="31" t="s">
        <v>27</v>
      </c>
      <c r="G31" s="25" t="s">
        <v>52</v>
      </c>
      <c r="H31" s="26"/>
    </row>
    <row r="32" spans="1:8" ht="210">
      <c r="A32" s="37" t="s">
        <v>508</v>
      </c>
      <c r="B32" s="37" t="s">
        <v>169</v>
      </c>
      <c r="C32" s="37" t="s">
        <v>107</v>
      </c>
      <c r="D32" s="50" t="s">
        <v>53</v>
      </c>
      <c r="E32" s="88" t="s">
        <v>48</v>
      </c>
      <c r="F32" s="31" t="s">
        <v>198</v>
      </c>
      <c r="G32" s="25" t="s">
        <v>52</v>
      </c>
      <c r="H32" s="26"/>
    </row>
    <row r="33" spans="1:8" ht="15.75">
      <c r="A33" s="195" t="s">
        <v>199</v>
      </c>
      <c r="B33" s="196"/>
      <c r="C33" s="196"/>
      <c r="D33" s="196"/>
      <c r="E33" s="196"/>
      <c r="F33" s="196"/>
      <c r="G33" s="197"/>
    </row>
    <row r="34" spans="1:8" ht="15.75">
      <c r="A34" s="198" t="s">
        <v>19</v>
      </c>
      <c r="B34" s="198"/>
      <c r="C34" s="198"/>
      <c r="D34" s="198"/>
      <c r="E34" s="198"/>
      <c r="F34" s="198" t="s">
        <v>20</v>
      </c>
      <c r="G34" s="198"/>
    </row>
    <row r="35" spans="1:8" ht="15.75">
      <c r="A35" s="190" t="s">
        <v>21</v>
      </c>
      <c r="B35" s="190" t="s">
        <v>22</v>
      </c>
      <c r="C35" s="190" t="s">
        <v>29</v>
      </c>
      <c r="D35" s="190" t="s">
        <v>23</v>
      </c>
      <c r="E35" s="190" t="s">
        <v>24</v>
      </c>
      <c r="F35" s="99" t="s">
        <v>25</v>
      </c>
      <c r="G35" s="23">
        <v>87</v>
      </c>
    </row>
    <row r="36" spans="1:8" ht="15.75">
      <c r="A36" s="190"/>
      <c r="B36" s="190"/>
      <c r="C36" s="190"/>
      <c r="D36" s="190"/>
      <c r="E36" s="190"/>
      <c r="F36" s="31" t="s">
        <v>33</v>
      </c>
      <c r="G36" s="23">
        <v>87</v>
      </c>
    </row>
    <row r="37" spans="1:8" ht="15.75">
      <c r="A37" s="190"/>
      <c r="B37" s="190"/>
      <c r="C37" s="190"/>
      <c r="D37" s="190"/>
      <c r="E37" s="190"/>
      <c r="F37" s="99" t="s">
        <v>26</v>
      </c>
      <c r="G37" s="23" t="s">
        <v>52</v>
      </c>
    </row>
    <row r="38" spans="1:8" ht="31.5">
      <c r="A38" s="190"/>
      <c r="B38" s="190"/>
      <c r="C38" s="190"/>
      <c r="D38" s="190"/>
      <c r="E38" s="190"/>
      <c r="F38" s="31" t="s">
        <v>34</v>
      </c>
      <c r="G38" s="25" t="s">
        <v>52</v>
      </c>
      <c r="H38" s="26"/>
    </row>
    <row r="39" spans="1:8" ht="15.75">
      <c r="A39" s="190"/>
      <c r="B39" s="190"/>
      <c r="C39" s="190"/>
      <c r="D39" s="190"/>
      <c r="E39" s="190"/>
      <c r="F39" s="31" t="s">
        <v>27</v>
      </c>
      <c r="G39" s="25" t="s">
        <v>52</v>
      </c>
      <c r="H39" s="26"/>
    </row>
    <row r="40" spans="1:8" ht="90">
      <c r="A40" s="37" t="s">
        <v>551</v>
      </c>
      <c r="B40" s="37" t="s">
        <v>510</v>
      </c>
      <c r="C40" s="37" t="s">
        <v>511</v>
      </c>
      <c r="D40" s="50" t="s">
        <v>53</v>
      </c>
      <c r="E40" s="88" t="s">
        <v>48</v>
      </c>
      <c r="F40" s="31" t="s">
        <v>198</v>
      </c>
      <c r="G40" s="25" t="s">
        <v>52</v>
      </c>
      <c r="H40" s="26"/>
    </row>
    <row r="41" spans="1:8" ht="15.75">
      <c r="A41" s="195" t="s">
        <v>200</v>
      </c>
      <c r="B41" s="196"/>
      <c r="C41" s="196"/>
      <c r="D41" s="196"/>
      <c r="E41" s="196"/>
      <c r="F41" s="196"/>
      <c r="G41" s="197"/>
    </row>
    <row r="42" spans="1:8" ht="15.75">
      <c r="A42" s="198" t="s">
        <v>19</v>
      </c>
      <c r="B42" s="198"/>
      <c r="C42" s="198"/>
      <c r="D42" s="198"/>
      <c r="E42" s="198"/>
      <c r="F42" s="198" t="s">
        <v>20</v>
      </c>
      <c r="G42" s="198"/>
    </row>
    <row r="43" spans="1:8" ht="15.75">
      <c r="A43" s="190" t="s">
        <v>21</v>
      </c>
      <c r="B43" s="190" t="s">
        <v>22</v>
      </c>
      <c r="C43" s="190" t="s">
        <v>29</v>
      </c>
      <c r="D43" s="190" t="s">
        <v>23</v>
      </c>
      <c r="E43" s="190" t="s">
        <v>24</v>
      </c>
      <c r="F43" s="99" t="s">
        <v>25</v>
      </c>
      <c r="G43" s="23">
        <v>100</v>
      </c>
    </row>
    <row r="44" spans="1:8" ht="15.75">
      <c r="A44" s="190"/>
      <c r="B44" s="190"/>
      <c r="C44" s="190"/>
      <c r="D44" s="190"/>
      <c r="E44" s="190"/>
      <c r="F44" s="31" t="s">
        <v>33</v>
      </c>
      <c r="G44" s="23">
        <v>100</v>
      </c>
    </row>
    <row r="45" spans="1:8" ht="15.75">
      <c r="A45" s="190"/>
      <c r="B45" s="190"/>
      <c r="C45" s="190"/>
      <c r="D45" s="190"/>
      <c r="E45" s="190"/>
      <c r="F45" s="99" t="s">
        <v>26</v>
      </c>
      <c r="G45" s="23" t="s">
        <v>52</v>
      </c>
    </row>
    <row r="46" spans="1:8" ht="31.5">
      <c r="A46" s="190"/>
      <c r="B46" s="190"/>
      <c r="C46" s="190"/>
      <c r="D46" s="190"/>
      <c r="E46" s="190"/>
      <c r="F46" s="31" t="s">
        <v>34</v>
      </c>
      <c r="G46" s="25" t="s">
        <v>52</v>
      </c>
      <c r="H46" s="26"/>
    </row>
    <row r="47" spans="1:8" ht="15.75">
      <c r="A47" s="190"/>
      <c r="B47" s="190"/>
      <c r="C47" s="190"/>
      <c r="D47" s="190"/>
      <c r="E47" s="190"/>
      <c r="F47" s="31" t="s">
        <v>27</v>
      </c>
      <c r="G47" s="23" t="s">
        <v>52</v>
      </c>
      <c r="H47" s="26"/>
    </row>
    <row r="48" spans="1:8" ht="255">
      <c r="A48" s="37" t="s">
        <v>512</v>
      </c>
      <c r="B48" s="37" t="s">
        <v>513</v>
      </c>
      <c r="C48" s="37" t="s">
        <v>514</v>
      </c>
      <c r="D48" s="50" t="s">
        <v>75</v>
      </c>
      <c r="E48" s="88" t="s">
        <v>48</v>
      </c>
      <c r="F48" s="31" t="s">
        <v>198</v>
      </c>
      <c r="G48" s="25" t="s">
        <v>52</v>
      </c>
      <c r="H48" s="26"/>
    </row>
    <row r="49" spans="1:8" ht="15.75">
      <c r="A49" s="190" t="s">
        <v>21</v>
      </c>
      <c r="B49" s="190" t="s">
        <v>22</v>
      </c>
      <c r="C49" s="190" t="s">
        <v>29</v>
      </c>
      <c r="D49" s="190" t="s">
        <v>23</v>
      </c>
      <c r="E49" s="190" t="s">
        <v>24</v>
      </c>
      <c r="F49" s="99" t="s">
        <v>25</v>
      </c>
      <c r="G49" s="23">
        <v>70</v>
      </c>
    </row>
    <row r="50" spans="1:8" ht="15.75">
      <c r="A50" s="190"/>
      <c r="B50" s="190"/>
      <c r="C50" s="190"/>
      <c r="D50" s="190"/>
      <c r="E50" s="190"/>
      <c r="F50" s="31" t="s">
        <v>33</v>
      </c>
      <c r="G50" s="23">
        <v>70</v>
      </c>
    </row>
    <row r="51" spans="1:8" ht="15.75">
      <c r="A51" s="190"/>
      <c r="B51" s="190"/>
      <c r="C51" s="190"/>
      <c r="D51" s="190"/>
      <c r="E51" s="190"/>
      <c r="F51" s="99" t="s">
        <v>26</v>
      </c>
      <c r="G51" s="23" t="s">
        <v>52</v>
      </c>
    </row>
    <row r="52" spans="1:8" ht="31.5">
      <c r="A52" s="190"/>
      <c r="B52" s="190"/>
      <c r="C52" s="190"/>
      <c r="D52" s="190"/>
      <c r="E52" s="190"/>
      <c r="F52" s="31" t="s">
        <v>34</v>
      </c>
      <c r="G52" s="25" t="s">
        <v>52</v>
      </c>
      <c r="H52" s="26"/>
    </row>
    <row r="53" spans="1:8" ht="15.75">
      <c r="A53" s="190"/>
      <c r="B53" s="190"/>
      <c r="C53" s="190"/>
      <c r="D53" s="190"/>
      <c r="E53" s="190"/>
      <c r="F53" s="31" t="s">
        <v>27</v>
      </c>
      <c r="G53" s="23" t="s">
        <v>52</v>
      </c>
      <c r="H53" s="26"/>
    </row>
    <row r="54" spans="1:8" ht="180">
      <c r="A54" s="37" t="s">
        <v>552</v>
      </c>
      <c r="B54" s="37" t="s">
        <v>513</v>
      </c>
      <c r="C54" s="37" t="s">
        <v>516</v>
      </c>
      <c r="D54" s="50" t="s">
        <v>75</v>
      </c>
      <c r="E54" s="88" t="s">
        <v>48</v>
      </c>
      <c r="F54" s="31" t="s">
        <v>198</v>
      </c>
      <c r="G54" s="25" t="s">
        <v>52</v>
      </c>
      <c r="H54" s="26"/>
    </row>
    <row r="55" spans="1:8" ht="15.75">
      <c r="A55" s="190" t="s">
        <v>21</v>
      </c>
      <c r="B55" s="190" t="s">
        <v>22</v>
      </c>
      <c r="C55" s="190" t="s">
        <v>29</v>
      </c>
      <c r="D55" s="190" t="s">
        <v>23</v>
      </c>
      <c r="E55" s="190" t="s">
        <v>24</v>
      </c>
      <c r="F55" s="99" t="s">
        <v>25</v>
      </c>
      <c r="G55" s="23">
        <v>100</v>
      </c>
    </row>
    <row r="56" spans="1:8" ht="15.75">
      <c r="A56" s="190"/>
      <c r="B56" s="190"/>
      <c r="C56" s="190"/>
      <c r="D56" s="190"/>
      <c r="E56" s="190"/>
      <c r="F56" s="31" t="s">
        <v>33</v>
      </c>
      <c r="G56" s="23">
        <v>100</v>
      </c>
    </row>
    <row r="57" spans="1:8" ht="15.75">
      <c r="A57" s="190"/>
      <c r="B57" s="190"/>
      <c r="C57" s="190"/>
      <c r="D57" s="190"/>
      <c r="E57" s="190"/>
      <c r="F57" s="99" t="s">
        <v>26</v>
      </c>
      <c r="G57" s="23" t="s">
        <v>52</v>
      </c>
    </row>
    <row r="58" spans="1:8" ht="31.5">
      <c r="A58" s="190"/>
      <c r="B58" s="190"/>
      <c r="C58" s="190"/>
      <c r="D58" s="190"/>
      <c r="E58" s="190"/>
      <c r="F58" s="31" t="s">
        <v>34</v>
      </c>
      <c r="G58" s="25" t="s">
        <v>52</v>
      </c>
      <c r="H58" s="26"/>
    </row>
    <row r="59" spans="1:8" ht="15.75">
      <c r="A59" s="190"/>
      <c r="B59" s="190"/>
      <c r="C59" s="190"/>
      <c r="D59" s="190"/>
      <c r="E59" s="190"/>
      <c r="F59" s="31" t="s">
        <v>27</v>
      </c>
      <c r="G59" s="23" t="s">
        <v>52</v>
      </c>
      <c r="H59" s="26"/>
    </row>
    <row r="60" spans="1:8" ht="75">
      <c r="A60" s="37" t="s">
        <v>553</v>
      </c>
      <c r="B60" s="37" t="s">
        <v>518</v>
      </c>
      <c r="C60" s="37" t="s">
        <v>554</v>
      </c>
      <c r="D60" s="50" t="s">
        <v>49</v>
      </c>
      <c r="E60" s="88" t="s">
        <v>51</v>
      </c>
      <c r="F60" s="31" t="s">
        <v>198</v>
      </c>
      <c r="G60" s="25" t="s">
        <v>52</v>
      </c>
      <c r="H60" s="26"/>
    </row>
    <row r="61" spans="1:8" ht="15.75">
      <c r="A61" s="195" t="s">
        <v>201</v>
      </c>
      <c r="B61" s="196"/>
      <c r="C61" s="196"/>
      <c r="D61" s="196"/>
      <c r="E61" s="196"/>
      <c r="F61" s="196"/>
      <c r="G61" s="197"/>
    </row>
    <row r="62" spans="1:8" ht="15.75">
      <c r="A62" s="198" t="s">
        <v>19</v>
      </c>
      <c r="B62" s="198"/>
      <c r="C62" s="198"/>
      <c r="D62" s="198"/>
      <c r="E62" s="198"/>
      <c r="F62" s="198" t="s">
        <v>20</v>
      </c>
      <c r="G62" s="198"/>
    </row>
    <row r="63" spans="1:8" ht="15.75">
      <c r="A63" s="190" t="s">
        <v>21</v>
      </c>
      <c r="B63" s="190" t="s">
        <v>22</v>
      </c>
      <c r="C63" s="190" t="s">
        <v>29</v>
      </c>
      <c r="D63" s="190" t="s">
        <v>23</v>
      </c>
      <c r="E63" s="190" t="s">
        <v>24</v>
      </c>
      <c r="F63" s="99" t="s">
        <v>25</v>
      </c>
      <c r="G63" s="23">
        <v>100</v>
      </c>
    </row>
    <row r="64" spans="1:8" ht="15.75">
      <c r="A64" s="190"/>
      <c r="B64" s="190"/>
      <c r="C64" s="190"/>
      <c r="D64" s="190"/>
      <c r="E64" s="190"/>
      <c r="F64" s="31" t="s">
        <v>33</v>
      </c>
      <c r="G64" s="23">
        <v>100</v>
      </c>
    </row>
    <row r="65" spans="1:8" ht="15.75">
      <c r="A65" s="190"/>
      <c r="B65" s="190"/>
      <c r="C65" s="190"/>
      <c r="D65" s="190"/>
      <c r="E65" s="190"/>
      <c r="F65" s="99" t="s">
        <v>26</v>
      </c>
      <c r="G65" s="23" t="s">
        <v>52</v>
      </c>
    </row>
    <row r="66" spans="1:8" ht="31.5">
      <c r="A66" s="190"/>
      <c r="B66" s="190"/>
      <c r="C66" s="190"/>
      <c r="D66" s="190"/>
      <c r="E66" s="190"/>
      <c r="F66" s="31" t="s">
        <v>34</v>
      </c>
      <c r="G66" s="25" t="s">
        <v>52</v>
      </c>
      <c r="H66" s="26"/>
    </row>
    <row r="67" spans="1:8" ht="15.75">
      <c r="A67" s="190"/>
      <c r="B67" s="190"/>
      <c r="C67" s="190"/>
      <c r="D67" s="190"/>
      <c r="E67" s="190"/>
      <c r="F67" s="31" t="s">
        <v>27</v>
      </c>
      <c r="G67" s="23" t="s">
        <v>52</v>
      </c>
      <c r="H67" s="26"/>
    </row>
    <row r="68" spans="1:8" ht="210">
      <c r="A68" s="37" t="s">
        <v>520</v>
      </c>
      <c r="B68" s="37" t="s">
        <v>521</v>
      </c>
      <c r="C68" s="37" t="s">
        <v>522</v>
      </c>
      <c r="D68" s="50" t="s">
        <v>49</v>
      </c>
      <c r="E68" s="88" t="s">
        <v>659</v>
      </c>
      <c r="F68" s="31" t="s">
        <v>198</v>
      </c>
      <c r="G68" s="25" t="s">
        <v>52</v>
      </c>
      <c r="H68" s="26"/>
    </row>
    <row r="69" spans="1:8" ht="15.75">
      <c r="A69" s="190" t="s">
        <v>21</v>
      </c>
      <c r="B69" s="190" t="s">
        <v>22</v>
      </c>
      <c r="C69" s="190" t="s">
        <v>29</v>
      </c>
      <c r="D69" s="190" t="s">
        <v>23</v>
      </c>
      <c r="E69" s="190" t="s">
        <v>24</v>
      </c>
      <c r="F69" s="99" t="s">
        <v>25</v>
      </c>
      <c r="G69" s="23">
        <v>87</v>
      </c>
    </row>
    <row r="70" spans="1:8" ht="15.75">
      <c r="A70" s="190"/>
      <c r="B70" s="190"/>
      <c r="C70" s="190"/>
      <c r="D70" s="190"/>
      <c r="E70" s="190"/>
      <c r="F70" s="31" t="s">
        <v>33</v>
      </c>
      <c r="G70" s="23">
        <v>87</v>
      </c>
    </row>
    <row r="71" spans="1:8" ht="15.75">
      <c r="A71" s="190"/>
      <c r="B71" s="190"/>
      <c r="C71" s="190"/>
      <c r="D71" s="190"/>
      <c r="E71" s="190"/>
      <c r="F71" s="99" t="s">
        <v>26</v>
      </c>
      <c r="G71" s="23" t="s">
        <v>52</v>
      </c>
    </row>
    <row r="72" spans="1:8" ht="31.5">
      <c r="A72" s="190"/>
      <c r="B72" s="190"/>
      <c r="C72" s="190"/>
      <c r="D72" s="190"/>
      <c r="E72" s="190"/>
      <c r="F72" s="31" t="s">
        <v>34</v>
      </c>
      <c r="G72" s="25" t="s">
        <v>52</v>
      </c>
      <c r="H72" s="26"/>
    </row>
    <row r="73" spans="1:8" ht="15.75">
      <c r="A73" s="190"/>
      <c r="B73" s="190"/>
      <c r="C73" s="190"/>
      <c r="D73" s="190"/>
      <c r="E73" s="190"/>
      <c r="F73" s="31" t="s">
        <v>27</v>
      </c>
      <c r="G73" s="23" t="s">
        <v>52</v>
      </c>
      <c r="H73" s="26"/>
    </row>
    <row r="74" spans="1:8" ht="165">
      <c r="A74" s="37" t="s">
        <v>523</v>
      </c>
      <c r="B74" s="37" t="s">
        <v>524</v>
      </c>
      <c r="C74" s="37" t="s">
        <v>525</v>
      </c>
      <c r="D74" s="50" t="s">
        <v>49</v>
      </c>
      <c r="E74" s="88" t="s">
        <v>659</v>
      </c>
      <c r="F74" s="31" t="s">
        <v>198</v>
      </c>
      <c r="G74" s="25" t="s">
        <v>52</v>
      </c>
      <c r="H74" s="26"/>
    </row>
    <row r="75" spans="1:8" ht="15.75">
      <c r="A75" s="190" t="s">
        <v>21</v>
      </c>
      <c r="B75" s="190" t="s">
        <v>22</v>
      </c>
      <c r="C75" s="190" t="s">
        <v>29</v>
      </c>
      <c r="D75" s="190" t="s">
        <v>23</v>
      </c>
      <c r="E75" s="190" t="s">
        <v>24</v>
      </c>
      <c r="F75" s="99" t="s">
        <v>25</v>
      </c>
      <c r="G75" s="23">
        <v>100</v>
      </c>
    </row>
    <row r="76" spans="1:8" ht="15.75">
      <c r="A76" s="190"/>
      <c r="B76" s="190"/>
      <c r="C76" s="190"/>
      <c r="D76" s="190"/>
      <c r="E76" s="190"/>
      <c r="F76" s="31" t="s">
        <v>33</v>
      </c>
      <c r="G76" s="23">
        <v>100</v>
      </c>
    </row>
    <row r="77" spans="1:8" ht="15.75">
      <c r="A77" s="190"/>
      <c r="B77" s="190"/>
      <c r="C77" s="190"/>
      <c r="D77" s="190"/>
      <c r="E77" s="190"/>
      <c r="F77" s="99" t="s">
        <v>26</v>
      </c>
      <c r="G77" s="23">
        <v>100</v>
      </c>
    </row>
    <row r="78" spans="1:8" ht="31.5">
      <c r="A78" s="190"/>
      <c r="B78" s="190"/>
      <c r="C78" s="190"/>
      <c r="D78" s="190"/>
      <c r="E78" s="190"/>
      <c r="F78" s="31" t="s">
        <v>34</v>
      </c>
      <c r="G78" s="23">
        <v>100</v>
      </c>
      <c r="H78" s="26"/>
    </row>
    <row r="79" spans="1:8" ht="15.75">
      <c r="A79" s="190"/>
      <c r="B79" s="190"/>
      <c r="C79" s="190"/>
      <c r="D79" s="190"/>
      <c r="E79" s="190"/>
      <c r="F79" s="31" t="s">
        <v>27</v>
      </c>
      <c r="G79" s="25">
        <f>(138/138)*100</f>
        <v>100</v>
      </c>
      <c r="H79" s="26"/>
    </row>
    <row r="80" spans="1:8" ht="195">
      <c r="A80" s="37" t="s">
        <v>526</v>
      </c>
      <c r="B80" s="37" t="s">
        <v>527</v>
      </c>
      <c r="C80" s="37" t="s">
        <v>528</v>
      </c>
      <c r="D80" s="50" t="s">
        <v>49</v>
      </c>
      <c r="E80" s="88" t="s">
        <v>50</v>
      </c>
      <c r="F80" s="31" t="s">
        <v>198</v>
      </c>
      <c r="G80" s="25">
        <f>(G79/G77)*100</f>
        <v>100</v>
      </c>
      <c r="H80" s="26"/>
    </row>
    <row r="81" spans="1:8" ht="15.75">
      <c r="A81" s="190" t="s">
        <v>21</v>
      </c>
      <c r="B81" s="190" t="s">
        <v>22</v>
      </c>
      <c r="C81" s="190" t="s">
        <v>29</v>
      </c>
      <c r="D81" s="190" t="s">
        <v>23</v>
      </c>
      <c r="E81" s="190" t="s">
        <v>24</v>
      </c>
      <c r="F81" s="99" t="s">
        <v>25</v>
      </c>
      <c r="G81" s="23">
        <v>100</v>
      </c>
    </row>
    <row r="82" spans="1:8" ht="15.75">
      <c r="A82" s="190"/>
      <c r="B82" s="190"/>
      <c r="C82" s="190"/>
      <c r="D82" s="190"/>
      <c r="E82" s="190"/>
      <c r="F82" s="31" t="s">
        <v>33</v>
      </c>
      <c r="G82" s="23">
        <v>100</v>
      </c>
    </row>
    <row r="83" spans="1:8" ht="15.75">
      <c r="A83" s="190"/>
      <c r="B83" s="190"/>
      <c r="C83" s="190"/>
      <c r="D83" s="190"/>
      <c r="E83" s="190"/>
      <c r="F83" s="99" t="s">
        <v>26</v>
      </c>
      <c r="G83" s="23">
        <v>100</v>
      </c>
    </row>
    <row r="84" spans="1:8" ht="31.5">
      <c r="A84" s="190"/>
      <c r="B84" s="190"/>
      <c r="C84" s="190"/>
      <c r="D84" s="190"/>
      <c r="E84" s="190"/>
      <c r="F84" s="31" t="s">
        <v>34</v>
      </c>
      <c r="G84" s="23">
        <v>100</v>
      </c>
      <c r="H84" s="26"/>
    </row>
    <row r="85" spans="1:8" ht="15.75">
      <c r="A85" s="190"/>
      <c r="B85" s="190"/>
      <c r="C85" s="190"/>
      <c r="D85" s="190"/>
      <c r="E85" s="190"/>
      <c r="F85" s="31" t="s">
        <v>27</v>
      </c>
      <c r="G85" s="25">
        <f>(42/42)*100</f>
        <v>100</v>
      </c>
      <c r="H85" s="26"/>
    </row>
    <row r="86" spans="1:8" ht="150">
      <c r="A86" s="37" t="s">
        <v>555</v>
      </c>
      <c r="B86" s="37" t="s">
        <v>530</v>
      </c>
      <c r="C86" s="37" t="s">
        <v>531</v>
      </c>
      <c r="D86" s="50" t="s">
        <v>49</v>
      </c>
      <c r="E86" s="88" t="s">
        <v>50</v>
      </c>
      <c r="F86" s="31" t="s">
        <v>198</v>
      </c>
      <c r="G86" s="25">
        <f>(G85/G83)*100</f>
        <v>100</v>
      </c>
      <c r="H86" s="26"/>
    </row>
    <row r="87" spans="1:8" ht="15.75">
      <c r="A87" s="190" t="s">
        <v>21</v>
      </c>
      <c r="B87" s="190" t="s">
        <v>22</v>
      </c>
      <c r="C87" s="190" t="s">
        <v>29</v>
      </c>
      <c r="D87" s="190" t="s">
        <v>23</v>
      </c>
      <c r="E87" s="190" t="s">
        <v>24</v>
      </c>
      <c r="F87" s="99" t="s">
        <v>25</v>
      </c>
      <c r="G87" s="23">
        <v>87</v>
      </c>
    </row>
    <row r="88" spans="1:8" ht="15.75">
      <c r="A88" s="190"/>
      <c r="B88" s="190"/>
      <c r="C88" s="190"/>
      <c r="D88" s="190"/>
      <c r="E88" s="190"/>
      <c r="F88" s="31" t="s">
        <v>33</v>
      </c>
      <c r="G88" s="23">
        <v>87</v>
      </c>
    </row>
    <row r="89" spans="1:8" ht="15.75">
      <c r="A89" s="190"/>
      <c r="B89" s="190"/>
      <c r="C89" s="190"/>
      <c r="D89" s="190"/>
      <c r="E89" s="190"/>
      <c r="F89" s="99" t="s">
        <v>26</v>
      </c>
      <c r="G89" s="23">
        <v>87</v>
      </c>
    </row>
    <row r="90" spans="1:8" ht="31.5">
      <c r="A90" s="190"/>
      <c r="B90" s="190"/>
      <c r="C90" s="190"/>
      <c r="D90" s="190"/>
      <c r="E90" s="190"/>
      <c r="F90" s="31" t="s">
        <v>34</v>
      </c>
      <c r="G90" s="23">
        <v>87</v>
      </c>
      <c r="H90" s="26"/>
    </row>
    <row r="91" spans="1:8" ht="15.75">
      <c r="A91" s="190"/>
      <c r="B91" s="190"/>
      <c r="C91" s="190"/>
      <c r="D91" s="190"/>
      <c r="E91" s="190"/>
      <c r="F91" s="31" t="s">
        <v>27</v>
      </c>
      <c r="G91" s="25">
        <f>(12/12)*100</f>
        <v>100</v>
      </c>
      <c r="H91" s="26"/>
    </row>
    <row r="92" spans="1:8" ht="120">
      <c r="A92" s="37" t="s">
        <v>532</v>
      </c>
      <c r="B92" s="37" t="s">
        <v>741</v>
      </c>
      <c r="C92" s="37" t="s">
        <v>534</v>
      </c>
      <c r="D92" s="50" t="s">
        <v>49</v>
      </c>
      <c r="E92" s="88" t="s">
        <v>50</v>
      </c>
      <c r="F92" s="31" t="s">
        <v>198</v>
      </c>
      <c r="G92" s="25">
        <f>(G91/G89)*100</f>
        <v>114.94252873563218</v>
      </c>
      <c r="H92" s="26"/>
    </row>
    <row r="93" spans="1:8" ht="15.75">
      <c r="A93" s="190" t="s">
        <v>21</v>
      </c>
      <c r="B93" s="190" t="s">
        <v>22</v>
      </c>
      <c r="C93" s="190" t="s">
        <v>29</v>
      </c>
      <c r="D93" s="190" t="s">
        <v>23</v>
      </c>
      <c r="E93" s="190" t="s">
        <v>24</v>
      </c>
      <c r="F93" s="99" t="s">
        <v>25</v>
      </c>
      <c r="G93" s="23">
        <v>88.14</v>
      </c>
    </row>
    <row r="94" spans="1:8" ht="15.75">
      <c r="A94" s="190"/>
      <c r="B94" s="190"/>
      <c r="C94" s="190"/>
      <c r="D94" s="190"/>
      <c r="E94" s="190"/>
      <c r="F94" s="31" t="s">
        <v>33</v>
      </c>
      <c r="G94" s="23">
        <v>88.14</v>
      </c>
    </row>
    <row r="95" spans="1:8" ht="15.75">
      <c r="A95" s="190"/>
      <c r="B95" s="190"/>
      <c r="C95" s="190"/>
      <c r="D95" s="190"/>
      <c r="E95" s="190"/>
      <c r="F95" s="99" t="s">
        <v>26</v>
      </c>
      <c r="G95" s="23">
        <v>88.14</v>
      </c>
    </row>
    <row r="96" spans="1:8" ht="31.5">
      <c r="A96" s="190"/>
      <c r="B96" s="190"/>
      <c r="C96" s="190"/>
      <c r="D96" s="190"/>
      <c r="E96" s="190"/>
      <c r="F96" s="31" t="s">
        <v>34</v>
      </c>
      <c r="G96" s="23">
        <v>88.14</v>
      </c>
      <c r="H96" s="26"/>
    </row>
    <row r="97" spans="1:8" ht="15.75">
      <c r="A97" s="190"/>
      <c r="B97" s="190"/>
      <c r="C97" s="190"/>
      <c r="D97" s="190"/>
      <c r="E97" s="190"/>
      <c r="F97" s="31" t="s">
        <v>27</v>
      </c>
      <c r="G97" s="25">
        <f>(182/182)*100</f>
        <v>100</v>
      </c>
      <c r="H97" s="26"/>
    </row>
    <row r="98" spans="1:8" ht="60">
      <c r="A98" s="37" t="s">
        <v>535</v>
      </c>
      <c r="B98" s="37" t="s">
        <v>536</v>
      </c>
      <c r="C98" s="37" t="s">
        <v>742</v>
      </c>
      <c r="D98" s="50" t="s">
        <v>49</v>
      </c>
      <c r="E98" s="88" t="s">
        <v>50</v>
      </c>
      <c r="F98" s="31" t="s">
        <v>198</v>
      </c>
      <c r="G98" s="25">
        <f>(G97/G95)*100</f>
        <v>113.45586566825506</v>
      </c>
      <c r="H98" s="26"/>
    </row>
    <row r="99" spans="1:8" ht="15.75">
      <c r="A99" s="190" t="s">
        <v>21</v>
      </c>
      <c r="B99" s="190" t="s">
        <v>22</v>
      </c>
      <c r="C99" s="190" t="s">
        <v>29</v>
      </c>
      <c r="D99" s="190" t="s">
        <v>23</v>
      </c>
      <c r="E99" s="190" t="s">
        <v>24</v>
      </c>
      <c r="F99" s="99" t="s">
        <v>25</v>
      </c>
      <c r="G99" s="23">
        <v>100</v>
      </c>
    </row>
    <row r="100" spans="1:8" ht="15.75">
      <c r="A100" s="190"/>
      <c r="B100" s="190"/>
      <c r="C100" s="190"/>
      <c r="D100" s="190"/>
      <c r="E100" s="190"/>
      <c r="F100" s="31" t="s">
        <v>33</v>
      </c>
      <c r="G100" s="23">
        <v>100</v>
      </c>
    </row>
    <row r="101" spans="1:8" ht="15.75">
      <c r="A101" s="190"/>
      <c r="B101" s="190"/>
      <c r="C101" s="190"/>
      <c r="D101" s="190"/>
      <c r="E101" s="190"/>
      <c r="F101" s="99" t="s">
        <v>26</v>
      </c>
      <c r="G101" s="23" t="s">
        <v>52</v>
      </c>
    </row>
    <row r="102" spans="1:8" ht="31.5">
      <c r="A102" s="190"/>
      <c r="B102" s="190"/>
      <c r="C102" s="190"/>
      <c r="D102" s="190"/>
      <c r="E102" s="190"/>
      <c r="F102" s="31" t="s">
        <v>34</v>
      </c>
      <c r="G102" s="25" t="s">
        <v>52</v>
      </c>
      <c r="H102" s="26"/>
    </row>
    <row r="103" spans="1:8" ht="15.75">
      <c r="A103" s="190"/>
      <c r="B103" s="190"/>
      <c r="C103" s="190"/>
      <c r="D103" s="190"/>
      <c r="E103" s="190"/>
      <c r="F103" s="31" t="s">
        <v>27</v>
      </c>
      <c r="G103" s="25" t="s">
        <v>52</v>
      </c>
      <c r="H103" s="26"/>
    </row>
    <row r="104" spans="1:8" ht="150">
      <c r="A104" s="37" t="s">
        <v>538</v>
      </c>
      <c r="B104" s="37" t="s">
        <v>743</v>
      </c>
      <c r="C104" s="37" t="s">
        <v>540</v>
      </c>
      <c r="D104" s="50" t="s">
        <v>49</v>
      </c>
      <c r="E104" s="88" t="s">
        <v>659</v>
      </c>
      <c r="F104" s="31" t="s">
        <v>198</v>
      </c>
      <c r="G104" s="25" t="s">
        <v>52</v>
      </c>
      <c r="H104" s="26"/>
    </row>
    <row r="105" spans="1:8" ht="15.75">
      <c r="A105" s="190" t="s">
        <v>21</v>
      </c>
      <c r="B105" s="190" t="s">
        <v>22</v>
      </c>
      <c r="C105" s="190" t="s">
        <v>29</v>
      </c>
      <c r="D105" s="190" t="s">
        <v>23</v>
      </c>
      <c r="E105" s="190" t="s">
        <v>24</v>
      </c>
      <c r="F105" s="99" t="s">
        <v>25</v>
      </c>
      <c r="G105" s="23">
        <v>100</v>
      </c>
    </row>
    <row r="106" spans="1:8" ht="15.75">
      <c r="A106" s="190"/>
      <c r="B106" s="190"/>
      <c r="C106" s="190"/>
      <c r="D106" s="190"/>
      <c r="E106" s="190"/>
      <c r="F106" s="31" t="s">
        <v>33</v>
      </c>
      <c r="G106" s="23">
        <v>100</v>
      </c>
    </row>
    <row r="107" spans="1:8" ht="15.75">
      <c r="A107" s="190"/>
      <c r="B107" s="190"/>
      <c r="C107" s="190"/>
      <c r="D107" s="190"/>
      <c r="E107" s="190"/>
      <c r="F107" s="99" t="s">
        <v>26</v>
      </c>
      <c r="G107" s="23" t="s">
        <v>52</v>
      </c>
    </row>
    <row r="108" spans="1:8" ht="31.5">
      <c r="A108" s="190"/>
      <c r="B108" s="190"/>
      <c r="C108" s="190"/>
      <c r="D108" s="190"/>
      <c r="E108" s="190"/>
      <c r="F108" s="31" t="s">
        <v>34</v>
      </c>
      <c r="G108" s="25" t="s">
        <v>52</v>
      </c>
      <c r="H108" s="26"/>
    </row>
    <row r="109" spans="1:8" ht="15.75">
      <c r="A109" s="190"/>
      <c r="B109" s="190"/>
      <c r="C109" s="190"/>
      <c r="D109" s="190"/>
      <c r="E109" s="190"/>
      <c r="F109" s="31" t="s">
        <v>27</v>
      </c>
      <c r="G109" s="25" t="s">
        <v>52</v>
      </c>
      <c r="H109" s="26"/>
    </row>
    <row r="110" spans="1:8" ht="180">
      <c r="A110" s="37" t="s">
        <v>557</v>
      </c>
      <c r="B110" s="37" t="s">
        <v>542</v>
      </c>
      <c r="C110" s="37" t="s">
        <v>543</v>
      </c>
      <c r="D110" s="50" t="s">
        <v>49</v>
      </c>
      <c r="E110" s="88" t="s">
        <v>659</v>
      </c>
      <c r="F110" s="31" t="s">
        <v>198</v>
      </c>
      <c r="G110" s="25" t="s">
        <v>52</v>
      </c>
      <c r="H110" s="26"/>
    </row>
    <row r="111" spans="1:8" ht="15.75">
      <c r="A111" s="190" t="s">
        <v>21</v>
      </c>
      <c r="B111" s="190" t="s">
        <v>22</v>
      </c>
      <c r="C111" s="190" t="s">
        <v>29</v>
      </c>
      <c r="D111" s="190" t="s">
        <v>23</v>
      </c>
      <c r="E111" s="190" t="s">
        <v>24</v>
      </c>
      <c r="F111" s="99" t="s">
        <v>25</v>
      </c>
      <c r="G111" s="23">
        <v>87</v>
      </c>
    </row>
    <row r="112" spans="1:8" ht="15.75">
      <c r="A112" s="190"/>
      <c r="B112" s="190"/>
      <c r="C112" s="190"/>
      <c r="D112" s="190"/>
      <c r="E112" s="190"/>
      <c r="F112" s="31" t="s">
        <v>33</v>
      </c>
      <c r="G112" s="23">
        <v>87</v>
      </c>
    </row>
    <row r="113" spans="1:8" ht="15.75">
      <c r="A113" s="190"/>
      <c r="B113" s="190"/>
      <c r="C113" s="190"/>
      <c r="D113" s="190"/>
      <c r="E113" s="190"/>
      <c r="F113" s="99" t="s">
        <v>26</v>
      </c>
      <c r="G113" s="23">
        <v>87</v>
      </c>
    </row>
    <row r="114" spans="1:8" ht="31.5">
      <c r="A114" s="190"/>
      <c r="B114" s="190"/>
      <c r="C114" s="190"/>
      <c r="D114" s="190"/>
      <c r="E114" s="190"/>
      <c r="F114" s="31" t="s">
        <v>34</v>
      </c>
      <c r="G114" s="23">
        <v>87</v>
      </c>
      <c r="H114" s="26"/>
    </row>
    <row r="115" spans="1:8" ht="15.75">
      <c r="A115" s="190"/>
      <c r="B115" s="190"/>
      <c r="C115" s="190"/>
      <c r="D115" s="190"/>
      <c r="E115" s="190"/>
      <c r="F115" s="31" t="s">
        <v>27</v>
      </c>
      <c r="G115" s="25">
        <f>(1/1)*100</f>
        <v>100</v>
      </c>
      <c r="H115" s="26"/>
    </row>
    <row r="116" spans="1:8" ht="120">
      <c r="A116" s="37" t="s">
        <v>544</v>
      </c>
      <c r="B116" s="37" t="s">
        <v>545</v>
      </c>
      <c r="C116" s="37" t="s">
        <v>546</v>
      </c>
      <c r="D116" s="50" t="s">
        <v>49</v>
      </c>
      <c r="E116" s="88" t="s">
        <v>50</v>
      </c>
      <c r="F116" s="31" t="s">
        <v>198</v>
      </c>
      <c r="G116" s="25">
        <f>(G115/G113)*100</f>
        <v>114.94252873563218</v>
      </c>
      <c r="H116" s="26"/>
    </row>
    <row r="117" spans="1:8" ht="15.75">
      <c r="A117" s="190" t="s">
        <v>21</v>
      </c>
      <c r="B117" s="190" t="s">
        <v>22</v>
      </c>
      <c r="C117" s="190" t="s">
        <v>29</v>
      </c>
      <c r="D117" s="190" t="s">
        <v>23</v>
      </c>
      <c r="E117" s="190" t="s">
        <v>24</v>
      </c>
      <c r="F117" s="99" t="s">
        <v>25</v>
      </c>
      <c r="G117" s="23">
        <v>88.14</v>
      </c>
    </row>
    <row r="118" spans="1:8" ht="15.75">
      <c r="A118" s="190"/>
      <c r="B118" s="190"/>
      <c r="C118" s="190"/>
      <c r="D118" s="190"/>
      <c r="E118" s="190"/>
      <c r="F118" s="31" t="s">
        <v>33</v>
      </c>
      <c r="G118" s="23">
        <v>88.14</v>
      </c>
    </row>
    <row r="119" spans="1:8" ht="15.75">
      <c r="A119" s="190"/>
      <c r="B119" s="190"/>
      <c r="C119" s="190"/>
      <c r="D119" s="190"/>
      <c r="E119" s="190"/>
      <c r="F119" s="99" t="s">
        <v>26</v>
      </c>
      <c r="G119" s="23" t="s">
        <v>52</v>
      </c>
    </row>
    <row r="120" spans="1:8" ht="31.5">
      <c r="A120" s="190"/>
      <c r="B120" s="190"/>
      <c r="C120" s="190"/>
      <c r="D120" s="190"/>
      <c r="E120" s="190"/>
      <c r="F120" s="31" t="s">
        <v>34</v>
      </c>
      <c r="G120" s="25" t="s">
        <v>52</v>
      </c>
      <c r="H120" s="26"/>
    </row>
    <row r="121" spans="1:8" ht="15.75">
      <c r="A121" s="190"/>
      <c r="B121" s="190"/>
      <c r="C121" s="190"/>
      <c r="D121" s="190"/>
      <c r="E121" s="190"/>
      <c r="F121" s="31" t="s">
        <v>27</v>
      </c>
      <c r="G121" s="25" t="s">
        <v>52</v>
      </c>
      <c r="H121" s="26"/>
    </row>
    <row r="122" spans="1:8" ht="120">
      <c r="A122" s="37" t="s">
        <v>560</v>
      </c>
      <c r="B122" s="37" t="s">
        <v>548</v>
      </c>
      <c r="C122" s="37" t="s">
        <v>744</v>
      </c>
      <c r="D122" s="50" t="s">
        <v>49</v>
      </c>
      <c r="E122" s="88" t="s">
        <v>51</v>
      </c>
      <c r="F122" s="31" t="s">
        <v>198</v>
      </c>
      <c r="G122" s="25" t="s">
        <v>52</v>
      </c>
      <c r="H122" s="26"/>
    </row>
    <row r="123" spans="1:8" ht="15.75">
      <c r="A123" s="181" t="s">
        <v>28</v>
      </c>
      <c r="B123" s="182"/>
      <c r="C123" s="227"/>
      <c r="D123" s="182"/>
      <c r="E123" s="182"/>
      <c r="F123" s="182"/>
      <c r="G123" s="183"/>
    </row>
    <row r="124" spans="1:8" ht="15" customHeight="1">
      <c r="A124" s="172" t="str">
        <f>(A32)</f>
        <v xml:space="preserve">Indicador Compuesto del Cumplimiento de Obligaciones de Transparencia (ICCOT) </v>
      </c>
      <c r="B124" s="173"/>
      <c r="C124" s="173"/>
      <c r="D124" s="173"/>
      <c r="E124" s="173"/>
      <c r="F124" s="173"/>
      <c r="G124" s="174"/>
    </row>
    <row r="125" spans="1:8" ht="15" customHeight="1">
      <c r="A125" s="7" t="s">
        <v>103</v>
      </c>
      <c r="B125" s="166"/>
      <c r="C125" s="167"/>
      <c r="D125" s="167"/>
      <c r="E125" s="167"/>
      <c r="F125" s="167"/>
      <c r="G125" s="168"/>
    </row>
    <row r="126" spans="1:8" ht="15" customHeight="1">
      <c r="A126" s="7" t="s">
        <v>102</v>
      </c>
      <c r="B126" s="160"/>
      <c r="C126" s="161"/>
      <c r="D126" s="161"/>
      <c r="E126" s="161"/>
      <c r="F126" s="161"/>
      <c r="G126" s="162"/>
    </row>
    <row r="127" spans="1:8" ht="15" customHeight="1">
      <c r="A127" s="172" t="str">
        <f>(A40)</f>
        <v xml:space="preserve">Indicador Compuesto del Cumplimiento de Obligaciones de Transparencia (ICCOT), respecto de los sujetos obligados correspondientes. </v>
      </c>
      <c r="B127" s="173"/>
      <c r="C127" s="173"/>
      <c r="D127" s="173"/>
      <c r="E127" s="173"/>
      <c r="F127" s="173"/>
      <c r="G127" s="174"/>
    </row>
    <row r="128" spans="1:8" ht="15" customHeight="1">
      <c r="A128" s="7" t="s">
        <v>103</v>
      </c>
      <c r="B128" s="166"/>
      <c r="C128" s="167"/>
      <c r="D128" s="167"/>
      <c r="E128" s="167"/>
      <c r="F128" s="167"/>
      <c r="G128" s="168"/>
    </row>
    <row r="129" spans="1:7" ht="15" customHeight="1">
      <c r="A129" s="7" t="s">
        <v>102</v>
      </c>
      <c r="B129" s="160"/>
      <c r="C129" s="161"/>
      <c r="D129" s="161"/>
      <c r="E129" s="161"/>
      <c r="F129" s="161"/>
      <c r="G129" s="162"/>
    </row>
    <row r="130" spans="1:7" ht="33.950000000000003" customHeight="1">
      <c r="A130" s="17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73"/>
      <c r="C130" s="173"/>
      <c r="D130" s="173"/>
      <c r="E130" s="173"/>
      <c r="F130" s="173"/>
      <c r="G130" s="174"/>
    </row>
    <row r="131" spans="1:7" ht="15" customHeight="1">
      <c r="A131" s="7" t="s">
        <v>103</v>
      </c>
      <c r="B131" s="166"/>
      <c r="C131" s="167"/>
      <c r="D131" s="167"/>
      <c r="E131" s="167"/>
      <c r="F131" s="167"/>
      <c r="G131" s="168"/>
    </row>
    <row r="132" spans="1:7" ht="15" customHeight="1">
      <c r="A132" s="7" t="s">
        <v>102</v>
      </c>
      <c r="B132" s="160"/>
      <c r="C132" s="161"/>
      <c r="D132" s="161"/>
      <c r="E132" s="161"/>
      <c r="F132" s="161"/>
      <c r="G132" s="162"/>
    </row>
    <row r="133" spans="1:7" ht="15" customHeight="1">
      <c r="A133" s="172" t="str">
        <f>(A54)</f>
        <v>Promedio de cumplimiento de los atributos de las respuestas a las solicitudes de acceso a la información proporcionadas por los sujetos obligados correspondientes.</v>
      </c>
      <c r="B133" s="173"/>
      <c r="C133" s="173"/>
      <c r="D133" s="173"/>
      <c r="E133" s="173"/>
      <c r="F133" s="173"/>
      <c r="G133" s="174"/>
    </row>
    <row r="134" spans="1:7" ht="15" customHeight="1">
      <c r="A134" s="7" t="s">
        <v>103</v>
      </c>
      <c r="B134" s="166"/>
      <c r="C134" s="167"/>
      <c r="D134" s="167"/>
      <c r="E134" s="167"/>
      <c r="F134" s="167"/>
      <c r="G134" s="168"/>
    </row>
    <row r="135" spans="1:7" ht="15" customHeight="1">
      <c r="A135" s="7" t="s">
        <v>102</v>
      </c>
      <c r="B135" s="160"/>
      <c r="C135" s="161"/>
      <c r="D135" s="161"/>
      <c r="E135" s="161"/>
      <c r="F135" s="161"/>
      <c r="G135" s="162"/>
    </row>
    <row r="136" spans="1:7" ht="15" customHeight="1">
      <c r="A136" s="172" t="str">
        <f>(A60)</f>
        <v>Cobertura de acompañamiento a  los sujetos obligados correspondientes.</v>
      </c>
      <c r="B136" s="173"/>
      <c r="C136" s="173"/>
      <c r="D136" s="173"/>
      <c r="E136" s="173"/>
      <c r="F136" s="173"/>
      <c r="G136" s="174"/>
    </row>
    <row r="137" spans="1:7" ht="15" customHeight="1">
      <c r="A137" s="7" t="s">
        <v>103</v>
      </c>
      <c r="B137" s="166"/>
      <c r="C137" s="167"/>
      <c r="D137" s="167"/>
      <c r="E137" s="167"/>
      <c r="F137" s="167"/>
      <c r="G137" s="168"/>
    </row>
    <row r="138" spans="1:7" ht="15" customHeight="1">
      <c r="A138" s="7" t="s">
        <v>102</v>
      </c>
      <c r="B138" s="160"/>
      <c r="C138" s="161"/>
      <c r="D138" s="161"/>
      <c r="E138" s="161"/>
      <c r="F138" s="161"/>
      <c r="G138" s="162"/>
    </row>
    <row r="139" spans="1:7" ht="15" customHeight="1">
      <c r="A139" s="17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9" s="173"/>
      <c r="C139" s="173"/>
      <c r="D139" s="173"/>
      <c r="E139" s="173"/>
      <c r="F139" s="173"/>
      <c r="G139" s="174"/>
    </row>
    <row r="140" spans="1:7" ht="15" customHeight="1">
      <c r="A140" s="7" t="s">
        <v>103</v>
      </c>
      <c r="B140" s="166"/>
      <c r="C140" s="167"/>
      <c r="D140" s="167"/>
      <c r="E140" s="167"/>
      <c r="F140" s="167"/>
      <c r="G140" s="168"/>
    </row>
    <row r="141" spans="1:7" ht="15" customHeight="1">
      <c r="A141" s="7" t="s">
        <v>102</v>
      </c>
      <c r="B141" s="160"/>
      <c r="C141" s="161"/>
      <c r="D141" s="161"/>
      <c r="E141" s="161"/>
      <c r="F141" s="161"/>
      <c r="G141" s="162"/>
    </row>
    <row r="142" spans="1:7" ht="15.75">
      <c r="A142" s="172" t="str">
        <f>(A74)</f>
        <v>Porcentaje de acciones de verificación sobre los atributos de las respuestas a solicitudes de acceso a la información de los sujetos obligados correspondientes</v>
      </c>
      <c r="B142" s="173"/>
      <c r="C142" s="173"/>
      <c r="D142" s="173"/>
      <c r="E142" s="173"/>
      <c r="F142" s="173"/>
      <c r="G142" s="174"/>
    </row>
    <row r="143" spans="1:7" ht="15" customHeight="1">
      <c r="A143" s="7" t="s">
        <v>103</v>
      </c>
      <c r="B143" s="166"/>
      <c r="C143" s="167"/>
      <c r="D143" s="167"/>
      <c r="E143" s="167"/>
      <c r="F143" s="167"/>
      <c r="G143" s="168"/>
    </row>
    <row r="144" spans="1:7" ht="15" customHeight="1">
      <c r="A144" s="7" t="s">
        <v>102</v>
      </c>
      <c r="B144" s="160"/>
      <c r="C144" s="161"/>
      <c r="D144" s="161"/>
      <c r="E144" s="161"/>
      <c r="F144" s="161"/>
      <c r="G144" s="162"/>
    </row>
    <row r="145" spans="1:7" ht="15" customHeight="1">
      <c r="A145" s="17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45" s="173"/>
      <c r="C145" s="173"/>
      <c r="D145" s="173"/>
      <c r="E145" s="173"/>
      <c r="F145" s="173"/>
      <c r="G145" s="174"/>
    </row>
    <row r="146" spans="1:7" ht="30" customHeight="1">
      <c r="A146" s="7" t="s">
        <v>103</v>
      </c>
      <c r="B146" s="253" t="s">
        <v>1288</v>
      </c>
      <c r="C146" s="254"/>
      <c r="D146" s="254"/>
      <c r="E146" s="254"/>
      <c r="F146" s="254"/>
      <c r="G146" s="255"/>
    </row>
    <row r="147" spans="1:7" ht="15" customHeight="1">
      <c r="A147" s="7" t="s">
        <v>102</v>
      </c>
      <c r="B147" s="160"/>
      <c r="C147" s="161"/>
      <c r="D147" s="161"/>
      <c r="E147" s="161"/>
      <c r="F147" s="161"/>
      <c r="G147" s="162"/>
    </row>
    <row r="148" spans="1:7" ht="15" customHeight="1">
      <c r="A148" s="172" t="str">
        <f>(A86)</f>
        <v xml:space="preserve">Porcentaje de denuncias sustanciadas por incumplimiento a obligaciones de transparencia. </v>
      </c>
      <c r="B148" s="173"/>
      <c r="C148" s="173"/>
      <c r="D148" s="173"/>
      <c r="E148" s="173"/>
      <c r="F148" s="173"/>
      <c r="G148" s="174"/>
    </row>
    <row r="149" spans="1:7" ht="30" customHeight="1">
      <c r="A149" s="7" t="s">
        <v>103</v>
      </c>
      <c r="B149" s="253" t="s">
        <v>1215</v>
      </c>
      <c r="C149" s="254"/>
      <c r="D149" s="254"/>
      <c r="E149" s="254"/>
      <c r="F149" s="254"/>
      <c r="G149" s="255"/>
    </row>
    <row r="150" spans="1:7" ht="15" customHeight="1">
      <c r="A150" s="7" t="s">
        <v>102</v>
      </c>
      <c r="B150" s="160"/>
      <c r="C150" s="161"/>
      <c r="D150" s="161"/>
      <c r="E150" s="161"/>
      <c r="F150" s="161"/>
      <c r="G150" s="162"/>
    </row>
    <row r="151" spans="1:7" ht="15" customHeight="1">
      <c r="A151" s="172" t="str">
        <f>(A92)</f>
        <v>Porcentaje de dictámenes para la modificación del padrón de sujetos obligados realizados</v>
      </c>
      <c r="B151" s="173"/>
      <c r="C151" s="173"/>
      <c r="D151" s="173"/>
      <c r="E151" s="173"/>
      <c r="F151" s="173"/>
      <c r="G151" s="174"/>
    </row>
    <row r="152" spans="1:7" ht="15" customHeight="1">
      <c r="A152" s="7" t="s">
        <v>103</v>
      </c>
      <c r="B152" s="166" t="s">
        <v>1216</v>
      </c>
      <c r="C152" s="167"/>
      <c r="D152" s="167"/>
      <c r="E152" s="167"/>
      <c r="F152" s="167"/>
      <c r="G152" s="168"/>
    </row>
    <row r="153" spans="1:7" ht="15" customHeight="1">
      <c r="A153" s="7" t="s">
        <v>102</v>
      </c>
      <c r="B153" s="160"/>
      <c r="C153" s="161"/>
      <c r="D153" s="161"/>
      <c r="E153" s="161"/>
      <c r="F153" s="161"/>
      <c r="G153" s="162"/>
    </row>
    <row r="154" spans="1:7" ht="15" customHeight="1">
      <c r="A154" s="172" t="str">
        <f>(A98)</f>
        <v>Porcentaje de atención a consultas técnicas y normativas</v>
      </c>
      <c r="B154" s="173"/>
      <c r="C154" s="173"/>
      <c r="D154" s="173"/>
      <c r="E154" s="173"/>
      <c r="F154" s="173"/>
      <c r="G154" s="174"/>
    </row>
    <row r="155" spans="1:7" ht="15" customHeight="1">
      <c r="A155" s="7" t="s">
        <v>103</v>
      </c>
      <c r="B155" s="166" t="s">
        <v>1217</v>
      </c>
      <c r="C155" s="167"/>
      <c r="D155" s="167"/>
      <c r="E155" s="167"/>
      <c r="F155" s="167"/>
      <c r="G155" s="168"/>
    </row>
    <row r="156" spans="1:7" ht="15" customHeight="1">
      <c r="A156" s="7" t="s">
        <v>102</v>
      </c>
      <c r="B156" s="160"/>
      <c r="C156" s="161"/>
      <c r="D156" s="161"/>
      <c r="E156" s="161"/>
      <c r="F156" s="161"/>
      <c r="G156" s="162"/>
    </row>
    <row r="157" spans="1:7" ht="15" customHeight="1">
      <c r="A157" s="172" t="str">
        <f>(A104)</f>
        <v>Porcentaje de actividades realizadas en materia de Políticas de Acceso, conforme al Programa Específico de Políticas de Acceso</v>
      </c>
      <c r="B157" s="173"/>
      <c r="C157" s="173"/>
      <c r="D157" s="173"/>
      <c r="E157" s="173"/>
      <c r="F157" s="173"/>
      <c r="G157" s="174"/>
    </row>
    <row r="158" spans="1:7" ht="15" customHeight="1">
      <c r="A158" s="7" t="s">
        <v>103</v>
      </c>
      <c r="B158" s="166"/>
      <c r="C158" s="167"/>
      <c r="D158" s="167"/>
      <c r="E158" s="167"/>
      <c r="F158" s="167"/>
      <c r="G158" s="168"/>
    </row>
    <row r="159" spans="1:7" ht="15" customHeight="1">
      <c r="A159" s="7" t="s">
        <v>102</v>
      </c>
      <c r="B159" s="160"/>
      <c r="C159" s="161"/>
      <c r="D159" s="161"/>
      <c r="E159" s="161"/>
      <c r="F159" s="161"/>
      <c r="G159" s="162"/>
    </row>
    <row r="160" spans="1:7" ht="15" customHeight="1">
      <c r="A160" s="172" t="str">
        <f>(A110)</f>
        <v>Porcentaje de actividades realizadas en materia del Programa de Gobierno Abierto y Transparencia Proactiva.</v>
      </c>
      <c r="B160" s="173"/>
      <c r="C160" s="173"/>
      <c r="D160" s="173"/>
      <c r="E160" s="173"/>
      <c r="F160" s="173"/>
      <c r="G160" s="174"/>
    </row>
    <row r="161" spans="1:7" ht="15" customHeight="1">
      <c r="A161" s="7" t="s">
        <v>103</v>
      </c>
      <c r="B161" s="166"/>
      <c r="C161" s="167"/>
      <c r="D161" s="167"/>
      <c r="E161" s="167"/>
      <c r="F161" s="167"/>
      <c r="G161" s="168"/>
    </row>
    <row r="162" spans="1:7" ht="15" customHeight="1">
      <c r="A162" s="7" t="s">
        <v>102</v>
      </c>
      <c r="B162" s="160"/>
      <c r="C162" s="161"/>
      <c r="D162" s="161"/>
      <c r="E162" s="161"/>
      <c r="F162" s="161"/>
      <c r="G162" s="162"/>
    </row>
    <row r="163" spans="1:7" ht="15" customHeight="1">
      <c r="A163" s="172" t="str">
        <f>(A116)</f>
        <v>Porcentaje de actividades especificas para promover la cultura de transparencia realizadas con los sujetos obligados correspondientes</v>
      </c>
      <c r="B163" s="173"/>
      <c r="C163" s="173"/>
      <c r="D163" s="173"/>
      <c r="E163" s="173"/>
      <c r="F163" s="173"/>
      <c r="G163" s="174"/>
    </row>
    <row r="164" spans="1:7" ht="45" customHeight="1">
      <c r="A164" s="7" t="s">
        <v>103</v>
      </c>
      <c r="B164" s="253" t="s">
        <v>1218</v>
      </c>
      <c r="C164" s="254"/>
      <c r="D164" s="254"/>
      <c r="E164" s="254"/>
      <c r="F164" s="254"/>
      <c r="G164" s="255"/>
    </row>
    <row r="165" spans="1:7" ht="15" customHeight="1">
      <c r="A165" s="7" t="s">
        <v>102</v>
      </c>
      <c r="B165" s="160"/>
      <c r="C165" s="161"/>
      <c r="D165" s="161"/>
      <c r="E165" s="161"/>
      <c r="F165" s="161"/>
      <c r="G165" s="162"/>
    </row>
    <row r="166" spans="1:7" ht="15" customHeight="1">
      <c r="A166" s="172" t="str">
        <f>(A122)</f>
        <v>Porcentaje de asesorías especializadas impartidas.</v>
      </c>
      <c r="B166" s="173"/>
      <c r="C166" s="173"/>
      <c r="D166" s="173"/>
      <c r="E166" s="173"/>
      <c r="F166" s="173"/>
      <c r="G166" s="174"/>
    </row>
    <row r="167" spans="1:7" ht="15" customHeight="1">
      <c r="A167" s="7" t="s">
        <v>103</v>
      </c>
      <c r="B167" s="166"/>
      <c r="C167" s="167"/>
      <c r="D167" s="167"/>
      <c r="E167" s="167"/>
      <c r="F167" s="167"/>
      <c r="G167" s="168"/>
    </row>
    <row r="168" spans="1:7" ht="15" customHeight="1">
      <c r="A168" s="7" t="s">
        <v>102</v>
      </c>
      <c r="B168" s="160"/>
      <c r="C168" s="161"/>
      <c r="D168" s="161"/>
      <c r="E168" s="161"/>
      <c r="F168" s="161"/>
      <c r="G168" s="162"/>
    </row>
    <row r="169" spans="1:7">
      <c r="A169" s="234"/>
      <c r="B169" s="234"/>
      <c r="C169" s="234"/>
      <c r="D169" s="234"/>
      <c r="E169" s="234"/>
      <c r="F169" s="234"/>
      <c r="G169" s="234"/>
    </row>
    <row r="170" spans="1:7" ht="15.75">
      <c r="A170" s="181" t="s">
        <v>35</v>
      </c>
      <c r="B170" s="182"/>
      <c r="C170" s="182"/>
      <c r="D170" s="182"/>
      <c r="E170" s="182"/>
      <c r="F170" s="182"/>
      <c r="G170" s="183"/>
    </row>
    <row r="171" spans="1:7" ht="15.75">
      <c r="A171" s="172" t="str">
        <f>A32</f>
        <v xml:space="preserve">Indicador Compuesto del Cumplimiento de Obligaciones de Transparencia (ICCOT) </v>
      </c>
      <c r="B171" s="173"/>
      <c r="C171" s="173"/>
      <c r="D171" s="173"/>
      <c r="E171" s="173"/>
      <c r="F171" s="173"/>
      <c r="G171" s="174"/>
    </row>
    <row r="172" spans="1:7" ht="31.5">
      <c r="A172" s="27" t="s">
        <v>30</v>
      </c>
      <c r="B172" s="285"/>
      <c r="C172" s="285"/>
      <c r="D172" s="285"/>
      <c r="E172" s="285"/>
      <c r="F172" s="285"/>
      <c r="G172" s="285"/>
    </row>
    <row r="173" spans="1:7" ht="31.5">
      <c r="A173" s="27" t="s">
        <v>31</v>
      </c>
      <c r="B173" s="285"/>
      <c r="C173" s="285"/>
      <c r="D173" s="285"/>
      <c r="E173" s="285"/>
      <c r="F173" s="285"/>
      <c r="G173" s="285"/>
    </row>
    <row r="174" spans="1:7" ht="31.5">
      <c r="A174" s="27" t="s">
        <v>32</v>
      </c>
      <c r="B174" s="251"/>
      <c r="C174" s="251"/>
      <c r="D174" s="251"/>
      <c r="E174" s="251"/>
      <c r="F174" s="251"/>
      <c r="G174" s="251"/>
    </row>
    <row r="175" spans="1:7" ht="15.75">
      <c r="A175" s="172" t="str">
        <f>A40</f>
        <v xml:space="preserve">Indicador Compuesto del Cumplimiento de Obligaciones de Transparencia (ICCOT), respecto de los sujetos obligados correspondientes. </v>
      </c>
      <c r="B175" s="173"/>
      <c r="C175" s="173"/>
      <c r="D175" s="173"/>
      <c r="E175" s="173"/>
      <c r="F175" s="173"/>
      <c r="G175" s="174"/>
    </row>
    <row r="176" spans="1:7" ht="31.5">
      <c r="A176" s="27" t="s">
        <v>30</v>
      </c>
      <c r="B176" s="285"/>
      <c r="C176" s="285"/>
      <c r="D176" s="285"/>
      <c r="E176" s="285"/>
      <c r="F176" s="285"/>
      <c r="G176" s="285"/>
    </row>
    <row r="177" spans="1:7" ht="31.5">
      <c r="A177" s="27" t="s">
        <v>31</v>
      </c>
      <c r="B177" s="285"/>
      <c r="C177" s="285"/>
      <c r="D177" s="285"/>
      <c r="E177" s="285"/>
      <c r="F177" s="285"/>
      <c r="G177" s="285"/>
    </row>
    <row r="178" spans="1:7" ht="31.5">
      <c r="A178" s="27" t="s">
        <v>32</v>
      </c>
      <c r="B178" s="251"/>
      <c r="C178" s="251"/>
      <c r="D178" s="251"/>
      <c r="E178" s="251"/>
      <c r="F178" s="251"/>
      <c r="G178" s="251"/>
    </row>
    <row r="179" spans="1:7" ht="33.950000000000003" customHeight="1">
      <c r="A179" s="17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73"/>
      <c r="C179" s="173"/>
      <c r="D179" s="173"/>
      <c r="E179" s="173"/>
      <c r="F179" s="173"/>
      <c r="G179" s="174"/>
    </row>
    <row r="180" spans="1:7" ht="31.5">
      <c r="A180" s="27" t="s">
        <v>30</v>
      </c>
      <c r="B180" s="250"/>
      <c r="C180" s="250"/>
      <c r="D180" s="250"/>
      <c r="E180" s="250"/>
      <c r="F180" s="250"/>
      <c r="G180" s="250"/>
    </row>
    <row r="181" spans="1:7" ht="31.5">
      <c r="A181" s="27" t="s">
        <v>31</v>
      </c>
      <c r="B181" s="285"/>
      <c r="C181" s="285"/>
      <c r="D181" s="285"/>
      <c r="E181" s="285"/>
      <c r="F181" s="285"/>
      <c r="G181" s="285"/>
    </row>
    <row r="182" spans="1:7" ht="31.5">
      <c r="A182" s="27" t="s">
        <v>32</v>
      </c>
      <c r="B182" s="251"/>
      <c r="C182" s="251"/>
      <c r="D182" s="251"/>
      <c r="E182" s="251"/>
      <c r="F182" s="251"/>
      <c r="G182" s="251"/>
    </row>
    <row r="183" spans="1:7" ht="15.75">
      <c r="A183" s="172" t="str">
        <f>A54</f>
        <v>Promedio de cumplimiento de los atributos de las respuestas a las solicitudes de acceso a la información proporcionadas por los sujetos obligados correspondientes.</v>
      </c>
      <c r="B183" s="173"/>
      <c r="C183" s="173"/>
      <c r="D183" s="173"/>
      <c r="E183" s="173"/>
      <c r="F183" s="173"/>
      <c r="G183" s="174"/>
    </row>
    <row r="184" spans="1:7" ht="31.5">
      <c r="A184" s="27" t="s">
        <v>30</v>
      </c>
      <c r="B184" s="285"/>
      <c r="C184" s="285"/>
      <c r="D184" s="285"/>
      <c r="E184" s="285"/>
      <c r="F184" s="285"/>
      <c r="G184" s="285"/>
    </row>
    <row r="185" spans="1:7" ht="31.5">
      <c r="A185" s="27" t="s">
        <v>31</v>
      </c>
      <c r="B185" s="285"/>
      <c r="C185" s="285"/>
      <c r="D185" s="285"/>
      <c r="E185" s="285"/>
      <c r="F185" s="285"/>
      <c r="G185" s="285"/>
    </row>
    <row r="186" spans="1:7" ht="31.5">
      <c r="A186" s="27" t="s">
        <v>32</v>
      </c>
      <c r="B186" s="251"/>
      <c r="C186" s="251"/>
      <c r="D186" s="251"/>
      <c r="E186" s="251"/>
      <c r="F186" s="251"/>
      <c r="G186" s="251"/>
    </row>
    <row r="187" spans="1:7" ht="15.75">
      <c r="A187" s="172" t="str">
        <f>A60</f>
        <v>Cobertura de acompañamiento a  los sujetos obligados correspondientes.</v>
      </c>
      <c r="B187" s="173"/>
      <c r="C187" s="173"/>
      <c r="D187" s="173"/>
      <c r="E187" s="173"/>
      <c r="F187" s="173"/>
      <c r="G187" s="174"/>
    </row>
    <row r="188" spans="1:7" ht="31.5">
      <c r="A188" s="27" t="s">
        <v>30</v>
      </c>
      <c r="B188" s="285"/>
      <c r="C188" s="285"/>
      <c r="D188" s="285"/>
      <c r="E188" s="285"/>
      <c r="F188" s="285"/>
      <c r="G188" s="285"/>
    </row>
    <row r="189" spans="1:7" ht="31.5">
      <c r="A189" s="27" t="s">
        <v>31</v>
      </c>
      <c r="B189" s="285"/>
      <c r="C189" s="285"/>
      <c r="D189" s="285"/>
      <c r="E189" s="285"/>
      <c r="F189" s="285"/>
      <c r="G189" s="285"/>
    </row>
    <row r="190" spans="1:7" ht="31.5">
      <c r="A190" s="27" t="s">
        <v>32</v>
      </c>
      <c r="B190" s="251"/>
      <c r="C190" s="251"/>
      <c r="D190" s="251"/>
      <c r="E190" s="251"/>
      <c r="F190" s="251"/>
      <c r="G190" s="251"/>
    </row>
    <row r="191" spans="1:7" ht="15.75">
      <c r="A191" s="17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91" s="173"/>
      <c r="C191" s="173"/>
      <c r="D191" s="173"/>
      <c r="E191" s="173"/>
      <c r="F191" s="173"/>
      <c r="G191" s="174"/>
    </row>
    <row r="192" spans="1:7" ht="31.5">
      <c r="A192" s="27" t="s">
        <v>30</v>
      </c>
      <c r="B192" s="250"/>
      <c r="C192" s="250"/>
      <c r="D192" s="250"/>
      <c r="E192" s="250"/>
      <c r="F192" s="250"/>
      <c r="G192" s="250"/>
    </row>
    <row r="193" spans="1:7" ht="31.5">
      <c r="A193" s="27" t="s">
        <v>31</v>
      </c>
      <c r="B193" s="285"/>
      <c r="C193" s="285"/>
      <c r="D193" s="285"/>
      <c r="E193" s="285"/>
      <c r="F193" s="285"/>
      <c r="G193" s="285"/>
    </row>
    <row r="194" spans="1:7" ht="31.5">
      <c r="A194" s="27" t="s">
        <v>32</v>
      </c>
      <c r="B194" s="251"/>
      <c r="C194" s="251"/>
      <c r="D194" s="251"/>
      <c r="E194" s="251"/>
      <c r="F194" s="251"/>
      <c r="G194" s="251"/>
    </row>
    <row r="195" spans="1:7" ht="15.75">
      <c r="A195" s="172" t="str">
        <f>A74</f>
        <v>Porcentaje de acciones de verificación sobre los atributos de las respuestas a solicitudes de acceso a la información de los sujetos obligados correspondientes</v>
      </c>
      <c r="B195" s="173"/>
      <c r="C195" s="173"/>
      <c r="D195" s="173"/>
      <c r="E195" s="173"/>
      <c r="F195" s="173"/>
      <c r="G195" s="174"/>
    </row>
    <row r="196" spans="1:7" ht="31.5">
      <c r="A196" s="27" t="s">
        <v>30</v>
      </c>
      <c r="B196" s="285"/>
      <c r="C196" s="285"/>
      <c r="D196" s="285"/>
      <c r="E196" s="285"/>
      <c r="F196" s="285"/>
      <c r="G196" s="285"/>
    </row>
    <row r="197" spans="1:7" ht="31.5">
      <c r="A197" s="27" t="s">
        <v>31</v>
      </c>
      <c r="B197" s="285"/>
      <c r="C197" s="285"/>
      <c r="D197" s="285"/>
      <c r="E197" s="285"/>
      <c r="F197" s="285"/>
      <c r="G197" s="285"/>
    </row>
    <row r="198" spans="1:7" ht="31.5">
      <c r="A198" s="27" t="s">
        <v>32</v>
      </c>
      <c r="B198" s="251"/>
      <c r="C198" s="251"/>
      <c r="D198" s="251"/>
      <c r="E198" s="251"/>
      <c r="F198" s="251"/>
      <c r="G198" s="251"/>
    </row>
    <row r="199" spans="1:7" ht="15.75">
      <c r="A199" s="17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9" s="173"/>
      <c r="C199" s="173"/>
      <c r="D199" s="173"/>
      <c r="E199" s="173"/>
      <c r="F199" s="173"/>
      <c r="G199" s="174"/>
    </row>
    <row r="200" spans="1:7" ht="31.5">
      <c r="A200" s="27" t="s">
        <v>30</v>
      </c>
      <c r="B200" s="250"/>
      <c r="C200" s="250"/>
      <c r="D200" s="250"/>
      <c r="E200" s="250"/>
      <c r="F200" s="250"/>
      <c r="G200" s="250"/>
    </row>
    <row r="201" spans="1:7" ht="31.5">
      <c r="A201" s="27" t="s">
        <v>31</v>
      </c>
      <c r="B201" s="285"/>
      <c r="C201" s="285"/>
      <c r="D201" s="285"/>
      <c r="E201" s="285"/>
      <c r="F201" s="285"/>
      <c r="G201" s="285"/>
    </row>
    <row r="202" spans="1:7" ht="31.5">
      <c r="A202" s="27" t="s">
        <v>32</v>
      </c>
      <c r="B202" s="251"/>
      <c r="C202" s="251"/>
      <c r="D202" s="251"/>
      <c r="E202" s="251"/>
      <c r="F202" s="251"/>
      <c r="G202" s="251"/>
    </row>
    <row r="203" spans="1:7" ht="15.75">
      <c r="A203" s="172" t="str">
        <f>A86</f>
        <v xml:space="preserve">Porcentaje de denuncias sustanciadas por incumplimiento a obligaciones de transparencia. </v>
      </c>
      <c r="B203" s="173"/>
      <c r="C203" s="173"/>
      <c r="D203" s="173"/>
      <c r="E203" s="173"/>
      <c r="F203" s="173"/>
      <c r="G203" s="174"/>
    </row>
    <row r="204" spans="1:7" ht="31.5">
      <c r="A204" s="27" t="s">
        <v>30</v>
      </c>
      <c r="B204" s="285"/>
      <c r="C204" s="285"/>
      <c r="D204" s="285"/>
      <c r="E204" s="285"/>
      <c r="F204" s="285"/>
      <c r="G204" s="285"/>
    </row>
    <row r="205" spans="1:7" ht="31.5">
      <c r="A205" s="27" t="s">
        <v>31</v>
      </c>
      <c r="B205" s="285"/>
      <c r="C205" s="285"/>
      <c r="D205" s="285"/>
      <c r="E205" s="285"/>
      <c r="F205" s="285"/>
      <c r="G205" s="285"/>
    </row>
    <row r="206" spans="1:7" ht="31.5">
      <c r="A206" s="27" t="s">
        <v>32</v>
      </c>
      <c r="B206" s="251"/>
      <c r="C206" s="251"/>
      <c r="D206" s="251"/>
      <c r="E206" s="251"/>
      <c r="F206" s="251"/>
      <c r="G206" s="251"/>
    </row>
    <row r="207" spans="1:7" ht="15.75">
      <c r="A207" s="286" t="str">
        <f>A92</f>
        <v>Porcentaje de dictámenes para la modificación del padrón de sujetos obligados realizados</v>
      </c>
      <c r="B207" s="287"/>
      <c r="C207" s="287"/>
      <c r="D207" s="287"/>
      <c r="E207" s="287"/>
      <c r="F207" s="287"/>
      <c r="G207" s="288"/>
    </row>
    <row r="208" spans="1:7" ht="31.5">
      <c r="A208" s="27" t="s">
        <v>30</v>
      </c>
      <c r="B208" s="250"/>
      <c r="C208" s="250"/>
      <c r="D208" s="250"/>
      <c r="E208" s="250"/>
      <c r="F208" s="250"/>
      <c r="G208" s="250"/>
    </row>
    <row r="209" spans="1:7" ht="31.5">
      <c r="A209" s="27" t="s">
        <v>31</v>
      </c>
      <c r="B209" s="285"/>
      <c r="C209" s="285"/>
      <c r="D209" s="285"/>
      <c r="E209" s="285"/>
      <c r="F209" s="285"/>
      <c r="G209" s="285"/>
    </row>
    <row r="210" spans="1:7" ht="31.5">
      <c r="A210" s="27" t="s">
        <v>32</v>
      </c>
      <c r="B210" s="251"/>
      <c r="C210" s="251"/>
      <c r="D210" s="251"/>
      <c r="E210" s="251"/>
      <c r="F210" s="251"/>
      <c r="G210" s="251"/>
    </row>
    <row r="211" spans="1:7" ht="15.75">
      <c r="A211" s="172" t="str">
        <f>A98</f>
        <v>Porcentaje de atención a consultas técnicas y normativas</v>
      </c>
      <c r="B211" s="173"/>
      <c r="C211" s="173"/>
      <c r="D211" s="173"/>
      <c r="E211" s="173"/>
      <c r="F211" s="173"/>
      <c r="G211" s="174"/>
    </row>
    <row r="212" spans="1:7" ht="31.5">
      <c r="A212" s="27" t="s">
        <v>30</v>
      </c>
      <c r="B212" s="285"/>
      <c r="C212" s="285"/>
      <c r="D212" s="285"/>
      <c r="E212" s="285"/>
      <c r="F212" s="285"/>
      <c r="G212" s="285"/>
    </row>
    <row r="213" spans="1:7" ht="31.5">
      <c r="A213" s="27" t="s">
        <v>31</v>
      </c>
      <c r="B213" s="285"/>
      <c r="C213" s="285"/>
      <c r="D213" s="285"/>
      <c r="E213" s="285"/>
      <c r="F213" s="285"/>
      <c r="G213" s="285"/>
    </row>
    <row r="214" spans="1:7" ht="31.5">
      <c r="A214" s="27" t="s">
        <v>32</v>
      </c>
      <c r="B214" s="251"/>
      <c r="C214" s="251"/>
      <c r="D214" s="251"/>
      <c r="E214" s="251"/>
      <c r="F214" s="251"/>
      <c r="G214" s="251"/>
    </row>
    <row r="215" spans="1:7" ht="15.75">
      <c r="A215" s="172" t="str">
        <f>A104</f>
        <v>Porcentaje de actividades realizadas en materia de Políticas de Acceso, conforme al Programa Específico de Políticas de Acceso</v>
      </c>
      <c r="B215" s="173"/>
      <c r="C215" s="173"/>
      <c r="D215" s="173"/>
      <c r="E215" s="173"/>
      <c r="F215" s="173"/>
      <c r="G215" s="174"/>
    </row>
    <row r="216" spans="1:7" ht="31.5">
      <c r="A216" s="27" t="s">
        <v>30</v>
      </c>
      <c r="B216" s="250"/>
      <c r="C216" s="250"/>
      <c r="D216" s="250"/>
      <c r="E216" s="250"/>
      <c r="F216" s="250"/>
      <c r="G216" s="250"/>
    </row>
    <row r="217" spans="1:7" ht="31.5">
      <c r="A217" s="27" t="s">
        <v>31</v>
      </c>
      <c r="B217" s="285"/>
      <c r="C217" s="285"/>
      <c r="D217" s="285"/>
      <c r="E217" s="285"/>
      <c r="F217" s="285"/>
      <c r="G217" s="285"/>
    </row>
    <row r="218" spans="1:7" ht="31.5">
      <c r="A218" s="27" t="s">
        <v>32</v>
      </c>
      <c r="B218" s="251"/>
      <c r="C218" s="251"/>
      <c r="D218" s="251"/>
      <c r="E218" s="251"/>
      <c r="F218" s="251"/>
      <c r="G218" s="251"/>
    </row>
    <row r="219" spans="1:7" ht="15.75">
      <c r="A219" s="172" t="str">
        <f>A110</f>
        <v>Porcentaje de actividades realizadas en materia del Programa de Gobierno Abierto y Transparencia Proactiva.</v>
      </c>
      <c r="B219" s="173"/>
      <c r="C219" s="173"/>
      <c r="D219" s="173"/>
      <c r="E219" s="173"/>
      <c r="F219" s="173"/>
      <c r="G219" s="174"/>
    </row>
    <row r="220" spans="1:7" ht="31.5">
      <c r="A220" s="27" t="s">
        <v>30</v>
      </c>
      <c r="B220" s="250"/>
      <c r="C220" s="250"/>
      <c r="D220" s="250"/>
      <c r="E220" s="250"/>
      <c r="F220" s="250"/>
      <c r="G220" s="250"/>
    </row>
    <row r="221" spans="1:7" ht="31.5">
      <c r="A221" s="27" t="s">
        <v>31</v>
      </c>
      <c r="B221" s="285"/>
      <c r="C221" s="285"/>
      <c r="D221" s="285"/>
      <c r="E221" s="285"/>
      <c r="F221" s="285"/>
      <c r="G221" s="285"/>
    </row>
    <row r="222" spans="1:7" ht="31.5">
      <c r="A222" s="27" t="s">
        <v>32</v>
      </c>
      <c r="B222" s="251"/>
      <c r="C222" s="251"/>
      <c r="D222" s="251"/>
      <c r="E222" s="251"/>
      <c r="F222" s="251"/>
      <c r="G222" s="251"/>
    </row>
    <row r="223" spans="1:7" ht="15.75">
      <c r="A223" s="172" t="str">
        <f>A116</f>
        <v>Porcentaje de actividades especificas para promover la cultura de transparencia realizadas con los sujetos obligados correspondientes</v>
      </c>
      <c r="B223" s="173"/>
      <c r="C223" s="173"/>
      <c r="D223" s="173"/>
      <c r="E223" s="173"/>
      <c r="F223" s="173"/>
      <c r="G223" s="174"/>
    </row>
    <row r="224" spans="1:7" ht="31.5">
      <c r="A224" s="27" t="s">
        <v>30</v>
      </c>
      <c r="B224" s="250"/>
      <c r="C224" s="250"/>
      <c r="D224" s="250"/>
      <c r="E224" s="250"/>
      <c r="F224" s="250"/>
      <c r="G224" s="250"/>
    </row>
    <row r="225" spans="1:7" ht="31.5">
      <c r="A225" s="27" t="s">
        <v>31</v>
      </c>
      <c r="B225" s="285"/>
      <c r="C225" s="285"/>
      <c r="D225" s="285"/>
      <c r="E225" s="285"/>
      <c r="F225" s="285"/>
      <c r="G225" s="285"/>
    </row>
    <row r="226" spans="1:7" ht="31.5">
      <c r="A226" s="27" t="s">
        <v>32</v>
      </c>
      <c r="B226" s="251"/>
      <c r="C226" s="251"/>
      <c r="D226" s="251"/>
      <c r="E226" s="251"/>
      <c r="F226" s="251"/>
      <c r="G226" s="251"/>
    </row>
    <row r="227" spans="1:7" ht="15.75">
      <c r="A227" s="172" t="str">
        <f>A122</f>
        <v>Porcentaje de asesorías especializadas impartidas.</v>
      </c>
      <c r="B227" s="173"/>
      <c r="C227" s="173"/>
      <c r="D227" s="173"/>
      <c r="E227" s="173"/>
      <c r="F227" s="173"/>
      <c r="G227" s="174"/>
    </row>
    <row r="228" spans="1:7" ht="31.5">
      <c r="A228" s="27" t="s">
        <v>30</v>
      </c>
      <c r="B228" s="250"/>
      <c r="C228" s="250"/>
      <c r="D228" s="250"/>
      <c r="E228" s="250"/>
      <c r="F228" s="250"/>
      <c r="G228" s="250"/>
    </row>
    <row r="229" spans="1:7" ht="31.5">
      <c r="A229" s="27" t="s">
        <v>31</v>
      </c>
      <c r="B229" s="285"/>
      <c r="C229" s="285"/>
      <c r="D229" s="285"/>
      <c r="E229" s="285"/>
      <c r="F229" s="285"/>
      <c r="G229" s="285"/>
    </row>
    <row r="230" spans="1:7" ht="31.5">
      <c r="A230" s="27" t="s">
        <v>32</v>
      </c>
      <c r="B230" s="251"/>
      <c r="C230" s="251"/>
      <c r="D230" s="251"/>
      <c r="E230" s="251"/>
      <c r="F230" s="251"/>
      <c r="G230" s="251"/>
    </row>
    <row r="231" spans="1:7">
      <c r="A231" s="234"/>
      <c r="B231" s="234"/>
      <c r="C231" s="234"/>
      <c r="D231" s="234"/>
      <c r="E231" s="234"/>
      <c r="F231" s="234"/>
      <c r="G231" s="234"/>
    </row>
    <row r="295" spans="1:7">
      <c r="A295" s="130"/>
      <c r="B295" s="130"/>
      <c r="C295" s="130"/>
      <c r="D295" s="130"/>
      <c r="E295" s="130"/>
      <c r="F295" s="130"/>
      <c r="G295" s="132"/>
    </row>
  </sheetData>
  <mergeCells count="232">
    <mergeCell ref="A117:A121"/>
    <mergeCell ref="B117:B121"/>
    <mergeCell ref="C117:C121"/>
    <mergeCell ref="D117:D121"/>
    <mergeCell ref="E117:E121"/>
    <mergeCell ref="A187:G187"/>
    <mergeCell ref="B188:G188"/>
    <mergeCell ref="B189:G189"/>
    <mergeCell ref="B190:G190"/>
    <mergeCell ref="A136:G136"/>
    <mergeCell ref="B137:G137"/>
    <mergeCell ref="B138:G138"/>
    <mergeCell ref="A160:G160"/>
    <mergeCell ref="B161:G161"/>
    <mergeCell ref="B162:G162"/>
    <mergeCell ref="A163:G163"/>
    <mergeCell ref="B164:G164"/>
    <mergeCell ref="B165:G165"/>
    <mergeCell ref="A166:G166"/>
    <mergeCell ref="B167:G167"/>
    <mergeCell ref="B168:G168"/>
    <mergeCell ref="B177:G177"/>
    <mergeCell ref="B178:G178"/>
    <mergeCell ref="A179:G179"/>
    <mergeCell ref="A111:A115"/>
    <mergeCell ref="B111:B115"/>
    <mergeCell ref="C111:C115"/>
    <mergeCell ref="D111:D115"/>
    <mergeCell ref="E111:E115"/>
    <mergeCell ref="A105:A109"/>
    <mergeCell ref="B105:B109"/>
    <mergeCell ref="C105:C109"/>
    <mergeCell ref="D105:D109"/>
    <mergeCell ref="E105:E109"/>
    <mergeCell ref="B217:G217"/>
    <mergeCell ref="B218:G218"/>
    <mergeCell ref="A231:G231"/>
    <mergeCell ref="A211:G211"/>
    <mergeCell ref="B212:G212"/>
    <mergeCell ref="B213:G213"/>
    <mergeCell ref="B214:G214"/>
    <mergeCell ref="A215:G215"/>
    <mergeCell ref="B216:G216"/>
    <mergeCell ref="A219:G219"/>
    <mergeCell ref="B220:G220"/>
    <mergeCell ref="B221:G221"/>
    <mergeCell ref="B222:G222"/>
    <mergeCell ref="A223:G223"/>
    <mergeCell ref="B224:G224"/>
    <mergeCell ref="B225:G225"/>
    <mergeCell ref="B226:G226"/>
    <mergeCell ref="A227:G227"/>
    <mergeCell ref="B228:G228"/>
    <mergeCell ref="B229:G229"/>
    <mergeCell ref="B230:G230"/>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3:G183"/>
    <mergeCell ref="B184:G184"/>
    <mergeCell ref="B185:G185"/>
    <mergeCell ref="B186:G186"/>
    <mergeCell ref="A191:G191"/>
    <mergeCell ref="B192:G192"/>
    <mergeCell ref="B180:G180"/>
    <mergeCell ref="B181:G181"/>
    <mergeCell ref="B182:G182"/>
    <mergeCell ref="A171:G171"/>
    <mergeCell ref="B172:G172"/>
    <mergeCell ref="B173:G173"/>
    <mergeCell ref="B174:G174"/>
    <mergeCell ref="A175:G175"/>
    <mergeCell ref="B176:G176"/>
    <mergeCell ref="B156:G156"/>
    <mergeCell ref="A157:G157"/>
    <mergeCell ref="B158:G158"/>
    <mergeCell ref="B159:G159"/>
    <mergeCell ref="A169:G169"/>
    <mergeCell ref="A170:G170"/>
    <mergeCell ref="B150:G150"/>
    <mergeCell ref="A151:G151"/>
    <mergeCell ref="B152:G152"/>
    <mergeCell ref="B153:G153"/>
    <mergeCell ref="A154:G154"/>
    <mergeCell ref="B155:G155"/>
    <mergeCell ref="B144:G144"/>
    <mergeCell ref="A145:G145"/>
    <mergeCell ref="B146:G146"/>
    <mergeCell ref="B147:G147"/>
    <mergeCell ref="A148:G148"/>
    <mergeCell ref="B149:G149"/>
    <mergeCell ref="B135:G135"/>
    <mergeCell ref="A139:G139"/>
    <mergeCell ref="B140:G140"/>
    <mergeCell ref="B141:G141"/>
    <mergeCell ref="A142:G142"/>
    <mergeCell ref="B143:G143"/>
    <mergeCell ref="B129:G129"/>
    <mergeCell ref="A130:G130"/>
    <mergeCell ref="B131:G131"/>
    <mergeCell ref="B132:G132"/>
    <mergeCell ref="A133:G133"/>
    <mergeCell ref="B134:G134"/>
    <mergeCell ref="A123:G123"/>
    <mergeCell ref="A124:G124"/>
    <mergeCell ref="B125:G125"/>
    <mergeCell ref="B126:G126"/>
    <mergeCell ref="A127:G127"/>
    <mergeCell ref="B128:G128"/>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1"/>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5" width="30.7109375" style="14" customWidth="1"/>
    <col min="6" max="6" width="30.7109375" style="51" customWidth="1"/>
    <col min="7" max="7" width="15.28515625" style="39" customWidth="1"/>
    <col min="8" max="8" width="11.42578125" style="26"/>
    <col min="9"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111</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85</v>
      </c>
      <c r="B11" s="212"/>
      <c r="C11" s="212"/>
      <c r="D11" s="212"/>
      <c r="E11" s="212"/>
      <c r="F11" s="212"/>
      <c r="G11" s="212"/>
    </row>
    <row r="12" spans="1:7" ht="18" customHeight="1">
      <c r="A12" s="211" t="s">
        <v>104</v>
      </c>
      <c r="B12" s="211"/>
      <c r="C12" s="211"/>
      <c r="D12" s="211"/>
      <c r="E12" s="211"/>
      <c r="F12" s="211"/>
      <c r="G12" s="211"/>
    </row>
    <row r="13" spans="1:7" ht="18" customHeight="1">
      <c r="A13" s="237" t="s">
        <v>216</v>
      </c>
      <c r="B13" s="237"/>
      <c r="C13" s="237"/>
      <c r="D13" s="237"/>
      <c r="E13" s="237"/>
      <c r="F13" s="237"/>
      <c r="G13" s="237"/>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10" ht="18" customHeight="1">
      <c r="A17" s="211" t="s">
        <v>8</v>
      </c>
      <c r="B17" s="211"/>
      <c r="C17" s="212" t="s">
        <v>45</v>
      </c>
      <c r="D17" s="212"/>
      <c r="E17" s="212"/>
      <c r="F17" s="212"/>
      <c r="G17" s="212"/>
    </row>
    <row r="18" spans="1:10" ht="18" customHeight="1">
      <c r="A18" s="211" t="s">
        <v>9</v>
      </c>
      <c r="B18" s="211"/>
      <c r="C18" s="212" t="s">
        <v>44</v>
      </c>
      <c r="D18" s="212"/>
      <c r="E18" s="212"/>
      <c r="F18" s="212"/>
      <c r="G18" s="212"/>
    </row>
    <row r="19" spans="1:10" ht="16.5" customHeight="1">
      <c r="A19" s="202" t="s">
        <v>10</v>
      </c>
      <c r="B19" s="203"/>
      <c r="C19" s="203"/>
      <c r="D19" s="203"/>
      <c r="E19" s="203"/>
      <c r="F19" s="203"/>
      <c r="G19" s="204"/>
    </row>
    <row r="20" spans="1:10" ht="16.5" customHeight="1">
      <c r="A20" s="216"/>
      <c r="B20" s="217"/>
      <c r="C20" s="218" t="s">
        <v>11</v>
      </c>
      <c r="D20" s="219"/>
      <c r="E20" s="15" t="s">
        <v>12</v>
      </c>
      <c r="F20" s="15" t="s">
        <v>13</v>
      </c>
      <c r="G20" s="16" t="s">
        <v>14</v>
      </c>
    </row>
    <row r="21" spans="1:10" ht="16.5" customHeight="1">
      <c r="A21" s="216"/>
      <c r="B21" s="217"/>
      <c r="C21" s="220" t="s">
        <v>15</v>
      </c>
      <c r="D21" s="221"/>
      <c r="E21" s="17" t="s">
        <v>15</v>
      </c>
      <c r="F21" s="17" t="s">
        <v>15</v>
      </c>
      <c r="G21" s="18" t="s">
        <v>16</v>
      </c>
    </row>
    <row r="22" spans="1:10" ht="16.5" customHeight="1">
      <c r="A22" s="190" t="s">
        <v>54</v>
      </c>
      <c r="B22" s="190"/>
      <c r="C22" s="222">
        <f>'E001'!B20</f>
        <v>370.95998900000001</v>
      </c>
      <c r="D22" s="222"/>
      <c r="E22" s="19">
        <f>'E001'!C20</f>
        <v>84.804981999999995</v>
      </c>
      <c r="F22" s="19">
        <f>'E001'!D20</f>
        <v>73.666840890000003</v>
      </c>
      <c r="G22" s="20">
        <f>F22/C22*100</f>
        <v>19.858433004751895</v>
      </c>
    </row>
    <row r="23" spans="1:10" ht="16.5" customHeight="1">
      <c r="A23" s="190" t="s">
        <v>17</v>
      </c>
      <c r="B23" s="190"/>
      <c r="C23" s="224">
        <f>'E001'!B21</f>
        <v>369.18041496999996</v>
      </c>
      <c r="D23" s="224"/>
      <c r="E23" s="43">
        <f>'E001'!C21</f>
        <v>83.634907969999986</v>
      </c>
      <c r="F23" s="19">
        <f>'E001'!D21</f>
        <v>73.666840890000003</v>
      </c>
      <c r="G23" s="21">
        <f>F23/C23*100</f>
        <v>19.954157344989781</v>
      </c>
    </row>
    <row r="24" spans="1:10" ht="16.5" customHeight="1">
      <c r="A24" s="202" t="s">
        <v>18</v>
      </c>
      <c r="B24" s="203"/>
      <c r="C24" s="203"/>
      <c r="D24" s="203"/>
      <c r="E24" s="203"/>
      <c r="F24" s="203"/>
      <c r="G24" s="204"/>
    </row>
    <row r="25" spans="1:10" ht="16.5" customHeight="1">
      <c r="A25" s="195" t="s">
        <v>197</v>
      </c>
      <c r="B25" s="196"/>
      <c r="C25" s="196"/>
      <c r="D25" s="196"/>
      <c r="E25" s="196"/>
      <c r="F25" s="196"/>
      <c r="G25" s="197"/>
    </row>
    <row r="26" spans="1:10" ht="16.5" customHeight="1">
      <c r="A26" s="198" t="s">
        <v>19</v>
      </c>
      <c r="B26" s="198"/>
      <c r="C26" s="198"/>
      <c r="D26" s="198"/>
      <c r="E26" s="198"/>
      <c r="F26" s="198" t="s">
        <v>20</v>
      </c>
      <c r="G26" s="198"/>
    </row>
    <row r="27" spans="1:10" ht="15.75">
      <c r="A27" s="190" t="s">
        <v>21</v>
      </c>
      <c r="B27" s="190" t="s">
        <v>22</v>
      </c>
      <c r="C27" s="190" t="s">
        <v>29</v>
      </c>
      <c r="D27" s="190" t="s">
        <v>23</v>
      </c>
      <c r="E27" s="190" t="s">
        <v>24</v>
      </c>
      <c r="F27" s="35" t="s">
        <v>25</v>
      </c>
      <c r="G27" s="23">
        <v>100</v>
      </c>
    </row>
    <row r="28" spans="1:10" ht="15.75">
      <c r="A28" s="190"/>
      <c r="B28" s="190"/>
      <c r="C28" s="190"/>
      <c r="D28" s="190"/>
      <c r="E28" s="190"/>
      <c r="F28" s="31" t="s">
        <v>33</v>
      </c>
      <c r="G28" s="23">
        <v>100</v>
      </c>
    </row>
    <row r="29" spans="1:10" ht="15.75">
      <c r="A29" s="190"/>
      <c r="B29" s="190"/>
      <c r="C29" s="190"/>
      <c r="D29" s="190"/>
      <c r="E29" s="190"/>
      <c r="F29" s="35" t="s">
        <v>26</v>
      </c>
      <c r="G29" s="23" t="s">
        <v>52</v>
      </c>
    </row>
    <row r="30" spans="1:10" ht="15.75">
      <c r="A30" s="190"/>
      <c r="B30" s="190"/>
      <c r="C30" s="190"/>
      <c r="D30" s="190"/>
      <c r="E30" s="190"/>
      <c r="F30" s="31">
        <v>62.65</v>
      </c>
      <c r="G30" s="25" t="s">
        <v>52</v>
      </c>
      <c r="I30" s="26"/>
      <c r="J30" s="26"/>
    </row>
    <row r="31" spans="1:10" ht="15.75">
      <c r="A31" s="190"/>
      <c r="B31" s="190"/>
      <c r="C31" s="190"/>
      <c r="D31" s="190"/>
      <c r="E31" s="190"/>
      <c r="F31" s="31" t="s">
        <v>27</v>
      </c>
      <c r="G31" s="25" t="s">
        <v>52</v>
      </c>
      <c r="I31" s="26"/>
      <c r="J31" s="26"/>
    </row>
    <row r="32" spans="1:10" ht="195">
      <c r="A32" s="60" t="s">
        <v>1287</v>
      </c>
      <c r="B32" s="60" t="s">
        <v>745</v>
      </c>
      <c r="C32" s="37" t="s">
        <v>746</v>
      </c>
      <c r="D32" s="50" t="s">
        <v>49</v>
      </c>
      <c r="E32" s="107" t="s">
        <v>48</v>
      </c>
      <c r="F32" s="31" t="s">
        <v>198</v>
      </c>
      <c r="G32" s="25" t="s">
        <v>52</v>
      </c>
      <c r="I32" s="26"/>
      <c r="J32" s="26"/>
    </row>
    <row r="33" spans="1:10" ht="15.75">
      <c r="A33" s="243" t="s">
        <v>199</v>
      </c>
      <c r="B33" s="244"/>
      <c r="C33" s="244"/>
      <c r="D33" s="244"/>
      <c r="E33" s="244"/>
      <c r="F33" s="244"/>
      <c r="G33" s="245"/>
    </row>
    <row r="34" spans="1:10" ht="15.75">
      <c r="A34" s="198" t="s">
        <v>19</v>
      </c>
      <c r="B34" s="198"/>
      <c r="C34" s="198"/>
      <c r="D34" s="198"/>
      <c r="E34" s="198"/>
      <c r="F34" s="198" t="s">
        <v>20</v>
      </c>
      <c r="G34" s="198"/>
    </row>
    <row r="35" spans="1:10" ht="15.75">
      <c r="A35" s="190" t="s">
        <v>21</v>
      </c>
      <c r="B35" s="190" t="s">
        <v>22</v>
      </c>
      <c r="C35" s="190" t="s">
        <v>29</v>
      </c>
      <c r="D35" s="190" t="s">
        <v>23</v>
      </c>
      <c r="E35" s="190" t="s">
        <v>24</v>
      </c>
      <c r="F35" s="99" t="s">
        <v>25</v>
      </c>
      <c r="G35" s="23">
        <v>100</v>
      </c>
    </row>
    <row r="36" spans="1:10" ht="15.75">
      <c r="A36" s="190"/>
      <c r="B36" s="190"/>
      <c r="C36" s="190"/>
      <c r="D36" s="190"/>
      <c r="E36" s="190"/>
      <c r="F36" s="31" t="s">
        <v>33</v>
      </c>
      <c r="G36" s="23">
        <v>100</v>
      </c>
    </row>
    <row r="37" spans="1:10" ht="15.75">
      <c r="A37" s="190"/>
      <c r="B37" s="190"/>
      <c r="C37" s="190"/>
      <c r="D37" s="190"/>
      <c r="E37" s="190"/>
      <c r="F37" s="99" t="s">
        <v>26</v>
      </c>
      <c r="G37" s="23" t="s">
        <v>52</v>
      </c>
    </row>
    <row r="38" spans="1:10" ht="31.5">
      <c r="A38" s="190"/>
      <c r="B38" s="190"/>
      <c r="C38" s="190"/>
      <c r="D38" s="190"/>
      <c r="E38" s="190"/>
      <c r="F38" s="31" t="s">
        <v>34</v>
      </c>
      <c r="G38" s="25" t="s">
        <v>52</v>
      </c>
      <c r="I38" s="26"/>
      <c r="J38" s="26"/>
    </row>
    <row r="39" spans="1:10" ht="15.75">
      <c r="A39" s="190"/>
      <c r="B39" s="190"/>
      <c r="C39" s="190"/>
      <c r="D39" s="190"/>
      <c r="E39" s="190"/>
      <c r="F39" s="31" t="s">
        <v>27</v>
      </c>
      <c r="G39" s="25" t="s">
        <v>52</v>
      </c>
      <c r="I39" s="26"/>
      <c r="J39" s="26"/>
    </row>
    <row r="40" spans="1:10" ht="285">
      <c r="A40" s="60" t="s">
        <v>750</v>
      </c>
      <c r="B40" s="60" t="s">
        <v>747</v>
      </c>
      <c r="C40" s="37" t="s">
        <v>748</v>
      </c>
      <c r="D40" s="50" t="s">
        <v>49</v>
      </c>
      <c r="E40" s="88" t="s">
        <v>48</v>
      </c>
      <c r="F40" s="31" t="s">
        <v>198</v>
      </c>
      <c r="G40" s="25" t="s">
        <v>52</v>
      </c>
      <c r="I40" s="26"/>
      <c r="J40" s="26"/>
    </row>
    <row r="41" spans="1:10" ht="15.75">
      <c r="A41" s="190" t="s">
        <v>21</v>
      </c>
      <c r="B41" s="190" t="s">
        <v>22</v>
      </c>
      <c r="C41" s="190" t="s">
        <v>29</v>
      </c>
      <c r="D41" s="190" t="s">
        <v>23</v>
      </c>
      <c r="E41" s="190" t="s">
        <v>24</v>
      </c>
      <c r="F41" s="99" t="s">
        <v>25</v>
      </c>
      <c r="G41" s="23">
        <v>9</v>
      </c>
    </row>
    <row r="42" spans="1:10" ht="15.75">
      <c r="A42" s="190"/>
      <c r="B42" s="190"/>
      <c r="C42" s="190"/>
      <c r="D42" s="190"/>
      <c r="E42" s="190"/>
      <c r="F42" s="31" t="s">
        <v>33</v>
      </c>
      <c r="G42" s="23">
        <v>9</v>
      </c>
    </row>
    <row r="43" spans="1:10" ht="15.75">
      <c r="A43" s="190"/>
      <c r="B43" s="190"/>
      <c r="C43" s="190"/>
      <c r="D43" s="190"/>
      <c r="E43" s="190"/>
      <c r="F43" s="99" t="s">
        <v>26</v>
      </c>
      <c r="G43" s="23" t="s">
        <v>52</v>
      </c>
    </row>
    <row r="44" spans="1:10" ht="31.5">
      <c r="A44" s="190"/>
      <c r="B44" s="190"/>
      <c r="C44" s="190"/>
      <c r="D44" s="190"/>
      <c r="E44" s="190"/>
      <c r="F44" s="31" t="s">
        <v>34</v>
      </c>
      <c r="G44" s="25" t="s">
        <v>52</v>
      </c>
      <c r="I44" s="26"/>
      <c r="J44" s="26"/>
    </row>
    <row r="45" spans="1:10" ht="15.75">
      <c r="A45" s="190"/>
      <c r="B45" s="190"/>
      <c r="C45" s="190"/>
      <c r="D45" s="190"/>
      <c r="E45" s="190"/>
      <c r="F45" s="31" t="s">
        <v>27</v>
      </c>
      <c r="G45" s="25" t="s">
        <v>52</v>
      </c>
      <c r="I45" s="26"/>
      <c r="J45" s="26"/>
    </row>
    <row r="46" spans="1:10" ht="210">
      <c r="A46" s="60" t="s">
        <v>750</v>
      </c>
      <c r="B46" s="60" t="s">
        <v>747</v>
      </c>
      <c r="C46" s="37" t="s">
        <v>749</v>
      </c>
      <c r="D46" s="50" t="s">
        <v>47</v>
      </c>
      <c r="E46" s="88" t="s">
        <v>770</v>
      </c>
      <c r="F46" s="31" t="s">
        <v>198</v>
      </c>
      <c r="G46" s="25" t="s">
        <v>52</v>
      </c>
      <c r="I46" s="26"/>
      <c r="J46" s="26"/>
    </row>
    <row r="47" spans="1:10" s="26" customFormat="1" ht="15.75">
      <c r="A47" s="243" t="s">
        <v>200</v>
      </c>
      <c r="B47" s="244"/>
      <c r="C47" s="244"/>
      <c r="D47" s="244"/>
      <c r="E47" s="244"/>
      <c r="F47" s="244"/>
      <c r="G47" s="245"/>
    </row>
    <row r="48" spans="1:10" s="26" customFormat="1" ht="15.75">
      <c r="A48" s="198" t="s">
        <v>19</v>
      </c>
      <c r="B48" s="198"/>
      <c r="C48" s="198"/>
      <c r="D48" s="198"/>
      <c r="E48" s="198"/>
      <c r="F48" s="198" t="s">
        <v>20</v>
      </c>
      <c r="G48" s="198"/>
    </row>
    <row r="49" spans="1:10" ht="15.75">
      <c r="A49" s="190" t="s">
        <v>21</v>
      </c>
      <c r="B49" s="190" t="s">
        <v>22</v>
      </c>
      <c r="C49" s="190" t="s">
        <v>29</v>
      </c>
      <c r="D49" s="190" t="s">
        <v>23</v>
      </c>
      <c r="E49" s="190" t="s">
        <v>24</v>
      </c>
      <c r="F49" s="99" t="s">
        <v>25</v>
      </c>
      <c r="G49" s="23">
        <v>100</v>
      </c>
    </row>
    <row r="50" spans="1:10" ht="15.75">
      <c r="A50" s="190"/>
      <c r="B50" s="190"/>
      <c r="C50" s="190"/>
      <c r="D50" s="190"/>
      <c r="E50" s="190"/>
      <c r="F50" s="31" t="s">
        <v>33</v>
      </c>
      <c r="G50" s="23">
        <v>100</v>
      </c>
    </row>
    <row r="51" spans="1:10" ht="15.75">
      <c r="A51" s="190"/>
      <c r="B51" s="190"/>
      <c r="C51" s="190"/>
      <c r="D51" s="190"/>
      <c r="E51" s="190"/>
      <c r="F51" s="99" t="s">
        <v>26</v>
      </c>
      <c r="G51" s="23" t="s">
        <v>52</v>
      </c>
    </row>
    <row r="52" spans="1:10" ht="31.5">
      <c r="A52" s="190"/>
      <c r="B52" s="190"/>
      <c r="C52" s="190"/>
      <c r="D52" s="190"/>
      <c r="E52" s="190"/>
      <c r="F52" s="31" t="s">
        <v>34</v>
      </c>
      <c r="G52" s="25" t="s">
        <v>52</v>
      </c>
      <c r="I52" s="26"/>
      <c r="J52" s="26"/>
    </row>
    <row r="53" spans="1:10" ht="15.75">
      <c r="A53" s="190"/>
      <c r="B53" s="190"/>
      <c r="C53" s="190"/>
      <c r="D53" s="190"/>
      <c r="E53" s="190"/>
      <c r="F53" s="31" t="s">
        <v>27</v>
      </c>
      <c r="G53" s="25" t="s">
        <v>52</v>
      </c>
      <c r="I53" s="26"/>
      <c r="J53" s="26"/>
    </row>
    <row r="54" spans="1:10" ht="225">
      <c r="A54" s="60" t="s">
        <v>754</v>
      </c>
      <c r="B54" s="60" t="s">
        <v>751</v>
      </c>
      <c r="C54" s="37" t="s">
        <v>889</v>
      </c>
      <c r="D54" s="50" t="s">
        <v>53</v>
      </c>
      <c r="E54" s="88" t="s">
        <v>51</v>
      </c>
      <c r="F54" s="31" t="s">
        <v>198</v>
      </c>
      <c r="G54" s="25" t="s">
        <v>52</v>
      </c>
      <c r="I54" s="26"/>
      <c r="J54" s="26"/>
    </row>
    <row r="55" spans="1:10" ht="15.75">
      <c r="A55" s="190" t="s">
        <v>21</v>
      </c>
      <c r="B55" s="190" t="s">
        <v>22</v>
      </c>
      <c r="C55" s="190" t="s">
        <v>29</v>
      </c>
      <c r="D55" s="190" t="s">
        <v>23</v>
      </c>
      <c r="E55" s="190" t="s">
        <v>24</v>
      </c>
      <c r="F55" s="99" t="s">
        <v>25</v>
      </c>
      <c r="G55" s="23">
        <v>100</v>
      </c>
    </row>
    <row r="56" spans="1:10" ht="15.75">
      <c r="A56" s="190"/>
      <c r="B56" s="190"/>
      <c r="C56" s="190"/>
      <c r="D56" s="190"/>
      <c r="E56" s="190"/>
      <c r="F56" s="31" t="s">
        <v>33</v>
      </c>
      <c r="G56" s="23">
        <v>100</v>
      </c>
    </row>
    <row r="57" spans="1:10" ht="15.75">
      <c r="A57" s="190"/>
      <c r="B57" s="190"/>
      <c r="C57" s="190"/>
      <c r="D57" s="190"/>
      <c r="E57" s="190"/>
      <c r="F57" s="99" t="s">
        <v>26</v>
      </c>
      <c r="G57" s="23" t="s">
        <v>52</v>
      </c>
    </row>
    <row r="58" spans="1:10" ht="31.5">
      <c r="A58" s="190"/>
      <c r="B58" s="190"/>
      <c r="C58" s="190"/>
      <c r="D58" s="190"/>
      <c r="E58" s="190"/>
      <c r="F58" s="31" t="s">
        <v>34</v>
      </c>
      <c r="G58" s="25" t="s">
        <v>52</v>
      </c>
      <c r="I58" s="26"/>
      <c r="J58" s="26"/>
    </row>
    <row r="59" spans="1:10" ht="15.75">
      <c r="A59" s="190"/>
      <c r="B59" s="190"/>
      <c r="C59" s="190"/>
      <c r="D59" s="190"/>
      <c r="E59" s="190"/>
      <c r="F59" s="31" t="s">
        <v>27</v>
      </c>
      <c r="G59" s="25" t="s">
        <v>52</v>
      </c>
      <c r="I59" s="26"/>
      <c r="J59" s="26"/>
    </row>
    <row r="60" spans="1:10" ht="195">
      <c r="A60" s="60" t="s">
        <v>755</v>
      </c>
      <c r="B60" s="60" t="s">
        <v>752</v>
      </c>
      <c r="C60" s="37" t="s">
        <v>753</v>
      </c>
      <c r="D60" s="50" t="s">
        <v>53</v>
      </c>
      <c r="E60" s="88" t="s">
        <v>51</v>
      </c>
      <c r="F60" s="31" t="s">
        <v>198</v>
      </c>
      <c r="G60" s="25" t="s">
        <v>52</v>
      </c>
      <c r="I60" s="26"/>
      <c r="J60" s="26"/>
    </row>
    <row r="61" spans="1:10" s="26" customFormat="1" ht="15.75">
      <c r="A61" s="243" t="s">
        <v>201</v>
      </c>
      <c r="B61" s="244"/>
      <c r="C61" s="244"/>
      <c r="D61" s="244"/>
      <c r="E61" s="244"/>
      <c r="F61" s="244"/>
      <c r="G61" s="245"/>
    </row>
    <row r="62" spans="1:10" s="26" customFormat="1" ht="15.75">
      <c r="A62" s="198" t="s">
        <v>19</v>
      </c>
      <c r="B62" s="198"/>
      <c r="C62" s="198"/>
      <c r="D62" s="198"/>
      <c r="E62" s="198"/>
      <c r="F62" s="198" t="s">
        <v>20</v>
      </c>
      <c r="G62" s="198"/>
    </row>
    <row r="63" spans="1:10" ht="15.75">
      <c r="A63" s="190" t="s">
        <v>21</v>
      </c>
      <c r="B63" s="190" t="s">
        <v>22</v>
      </c>
      <c r="C63" s="190" t="s">
        <v>29</v>
      </c>
      <c r="D63" s="190" t="s">
        <v>23</v>
      </c>
      <c r="E63" s="190" t="s">
        <v>24</v>
      </c>
      <c r="F63" s="99" t="s">
        <v>25</v>
      </c>
      <c r="G63" s="23">
        <v>100</v>
      </c>
    </row>
    <row r="64" spans="1:10" ht="15.75">
      <c r="A64" s="190"/>
      <c r="B64" s="190"/>
      <c r="C64" s="190"/>
      <c r="D64" s="190"/>
      <c r="E64" s="190"/>
      <c r="F64" s="31" t="s">
        <v>33</v>
      </c>
      <c r="G64" s="23">
        <v>100</v>
      </c>
    </row>
    <row r="65" spans="1:10" ht="15.75">
      <c r="A65" s="190"/>
      <c r="B65" s="190"/>
      <c r="C65" s="190"/>
      <c r="D65" s="190"/>
      <c r="E65" s="190"/>
      <c r="F65" s="99" t="s">
        <v>26</v>
      </c>
      <c r="G65" s="23">
        <v>100</v>
      </c>
    </row>
    <row r="66" spans="1:10" ht="31.5">
      <c r="A66" s="190"/>
      <c r="B66" s="190"/>
      <c r="C66" s="190"/>
      <c r="D66" s="190"/>
      <c r="E66" s="190"/>
      <c r="F66" s="31" t="s">
        <v>34</v>
      </c>
      <c r="G66" s="23">
        <v>100</v>
      </c>
      <c r="I66" s="26"/>
      <c r="J66" s="26"/>
    </row>
    <row r="67" spans="1:10" ht="15.75">
      <c r="A67" s="190"/>
      <c r="B67" s="190"/>
      <c r="C67" s="190"/>
      <c r="D67" s="190"/>
      <c r="E67" s="190"/>
      <c r="F67" s="31" t="s">
        <v>27</v>
      </c>
      <c r="G67" s="25">
        <f>(38/38)*100</f>
        <v>100</v>
      </c>
      <c r="I67" s="26"/>
      <c r="J67" s="26"/>
    </row>
    <row r="68" spans="1:10" ht="90">
      <c r="A68" s="60" t="s">
        <v>758</v>
      </c>
      <c r="B68" s="60" t="s">
        <v>756</v>
      </c>
      <c r="C68" s="37" t="s">
        <v>757</v>
      </c>
      <c r="D68" s="50" t="s">
        <v>49</v>
      </c>
      <c r="E68" s="88" t="s">
        <v>50</v>
      </c>
      <c r="F68" s="31" t="s">
        <v>198</v>
      </c>
      <c r="G68" s="25">
        <f>(G67/G65)*100</f>
        <v>100</v>
      </c>
      <c r="I68" s="26"/>
      <c r="J68" s="26"/>
    </row>
    <row r="69" spans="1:10" ht="15.75">
      <c r="A69" s="190" t="s">
        <v>21</v>
      </c>
      <c r="B69" s="190" t="s">
        <v>22</v>
      </c>
      <c r="C69" s="190" t="s">
        <v>29</v>
      </c>
      <c r="D69" s="190" t="s">
        <v>23</v>
      </c>
      <c r="E69" s="190" t="s">
        <v>24</v>
      </c>
      <c r="F69" s="99" t="s">
        <v>25</v>
      </c>
      <c r="G69" s="23">
        <v>100</v>
      </c>
    </row>
    <row r="70" spans="1:10" ht="15.75">
      <c r="A70" s="190"/>
      <c r="B70" s="190"/>
      <c r="C70" s="190"/>
      <c r="D70" s="190"/>
      <c r="E70" s="190"/>
      <c r="F70" s="31" t="s">
        <v>33</v>
      </c>
      <c r="G70" s="23">
        <v>100</v>
      </c>
    </row>
    <row r="71" spans="1:10" ht="15.75">
      <c r="A71" s="190"/>
      <c r="B71" s="190"/>
      <c r="C71" s="190"/>
      <c r="D71" s="190"/>
      <c r="E71" s="190"/>
      <c r="F71" s="99" t="s">
        <v>26</v>
      </c>
      <c r="G71" s="23" t="s">
        <v>52</v>
      </c>
    </row>
    <row r="72" spans="1:10" ht="31.5">
      <c r="A72" s="190"/>
      <c r="B72" s="190"/>
      <c r="C72" s="190"/>
      <c r="D72" s="190"/>
      <c r="E72" s="190"/>
      <c r="F72" s="31" t="s">
        <v>34</v>
      </c>
      <c r="G72" s="25" t="s">
        <v>52</v>
      </c>
      <c r="I72" s="26"/>
      <c r="J72" s="26"/>
    </row>
    <row r="73" spans="1:10" ht="15.75">
      <c r="A73" s="190"/>
      <c r="B73" s="190"/>
      <c r="C73" s="190"/>
      <c r="D73" s="190"/>
      <c r="E73" s="190"/>
      <c r="F73" s="31" t="s">
        <v>27</v>
      </c>
      <c r="G73" s="25" t="s">
        <v>52</v>
      </c>
      <c r="I73" s="26"/>
      <c r="J73" s="26"/>
    </row>
    <row r="74" spans="1:10" ht="345">
      <c r="A74" s="60" t="s">
        <v>760</v>
      </c>
      <c r="B74" s="60" t="s">
        <v>759</v>
      </c>
      <c r="C74" s="37" t="s">
        <v>1286</v>
      </c>
      <c r="D74" s="50" t="s">
        <v>49</v>
      </c>
      <c r="E74" s="88" t="s">
        <v>51</v>
      </c>
      <c r="F74" s="31" t="s">
        <v>198</v>
      </c>
      <c r="G74" s="25" t="s">
        <v>52</v>
      </c>
      <c r="I74" s="26"/>
      <c r="J74" s="26"/>
    </row>
    <row r="75" spans="1:10" ht="15.75">
      <c r="A75" s="190" t="s">
        <v>21</v>
      </c>
      <c r="B75" s="190" t="s">
        <v>22</v>
      </c>
      <c r="C75" s="190" t="s">
        <v>29</v>
      </c>
      <c r="D75" s="190" t="s">
        <v>23</v>
      </c>
      <c r="E75" s="190" t="s">
        <v>24</v>
      </c>
      <c r="F75" s="99" t="s">
        <v>25</v>
      </c>
      <c r="G75" s="23">
        <v>1</v>
      </c>
    </row>
    <row r="76" spans="1:10" ht="15.75">
      <c r="A76" s="190"/>
      <c r="B76" s="190"/>
      <c r="C76" s="190"/>
      <c r="D76" s="190"/>
      <c r="E76" s="190"/>
      <c r="F76" s="31" t="s">
        <v>33</v>
      </c>
      <c r="G76" s="23">
        <v>1</v>
      </c>
    </row>
    <row r="77" spans="1:10" ht="15.75">
      <c r="A77" s="190"/>
      <c r="B77" s="190"/>
      <c r="C77" s="190"/>
      <c r="D77" s="190"/>
      <c r="E77" s="190"/>
      <c r="F77" s="99" t="s">
        <v>26</v>
      </c>
      <c r="G77" s="23" t="s">
        <v>52</v>
      </c>
    </row>
    <row r="78" spans="1:10" ht="31.5">
      <c r="A78" s="190"/>
      <c r="B78" s="190"/>
      <c r="C78" s="190"/>
      <c r="D78" s="190"/>
      <c r="E78" s="190"/>
      <c r="F78" s="31" t="s">
        <v>34</v>
      </c>
      <c r="G78" s="25" t="s">
        <v>52</v>
      </c>
      <c r="I78" s="26"/>
      <c r="J78" s="26"/>
    </row>
    <row r="79" spans="1:10" ht="15.75">
      <c r="A79" s="190"/>
      <c r="B79" s="190"/>
      <c r="C79" s="190"/>
      <c r="D79" s="190"/>
      <c r="E79" s="190"/>
      <c r="F79" s="31" t="s">
        <v>27</v>
      </c>
      <c r="G79" s="25" t="s">
        <v>52</v>
      </c>
      <c r="I79" s="26"/>
      <c r="J79" s="26"/>
    </row>
    <row r="80" spans="1:10" ht="90">
      <c r="A80" s="60" t="s">
        <v>763</v>
      </c>
      <c r="B80" s="60" t="s">
        <v>761</v>
      </c>
      <c r="C80" s="37" t="s">
        <v>762</v>
      </c>
      <c r="D80" s="84" t="s">
        <v>771</v>
      </c>
      <c r="E80" s="88" t="s">
        <v>659</v>
      </c>
      <c r="F80" s="31" t="s">
        <v>198</v>
      </c>
      <c r="G80" s="25" t="s">
        <v>52</v>
      </c>
      <c r="I80" s="26"/>
      <c r="J80" s="26"/>
    </row>
    <row r="81" spans="1:10" ht="15.75">
      <c r="A81" s="190" t="s">
        <v>21</v>
      </c>
      <c r="B81" s="190" t="s">
        <v>22</v>
      </c>
      <c r="C81" s="190" t="s">
        <v>29</v>
      </c>
      <c r="D81" s="190" t="s">
        <v>23</v>
      </c>
      <c r="E81" s="190" t="s">
        <v>24</v>
      </c>
      <c r="F81" s="99" t="s">
        <v>25</v>
      </c>
      <c r="G81" s="23">
        <v>100</v>
      </c>
    </row>
    <row r="82" spans="1:10" ht="15.75">
      <c r="A82" s="190"/>
      <c r="B82" s="190"/>
      <c r="C82" s="190"/>
      <c r="D82" s="190"/>
      <c r="E82" s="190"/>
      <c r="F82" s="31" t="s">
        <v>33</v>
      </c>
      <c r="G82" s="23">
        <v>100</v>
      </c>
    </row>
    <row r="83" spans="1:10" ht="15.75">
      <c r="A83" s="190"/>
      <c r="B83" s="190"/>
      <c r="C83" s="190"/>
      <c r="D83" s="190"/>
      <c r="E83" s="190"/>
      <c r="F83" s="99" t="s">
        <v>26</v>
      </c>
      <c r="G83" s="23">
        <v>100</v>
      </c>
    </row>
    <row r="84" spans="1:10" ht="31.5">
      <c r="A84" s="190"/>
      <c r="B84" s="190"/>
      <c r="C84" s="190"/>
      <c r="D84" s="190"/>
      <c r="E84" s="190"/>
      <c r="F84" s="31" t="s">
        <v>34</v>
      </c>
      <c r="G84" s="23">
        <v>100</v>
      </c>
      <c r="I84" s="26"/>
      <c r="J84" s="26"/>
    </row>
    <row r="85" spans="1:10" ht="15.75">
      <c r="A85" s="190"/>
      <c r="B85" s="190"/>
      <c r="C85" s="190"/>
      <c r="D85" s="190"/>
      <c r="E85" s="190"/>
      <c r="F85" s="31" t="s">
        <v>27</v>
      </c>
      <c r="G85" s="25">
        <f>(310/310)*100</f>
        <v>100</v>
      </c>
      <c r="I85" s="26"/>
      <c r="J85" s="26"/>
    </row>
    <row r="86" spans="1:10" ht="150">
      <c r="A86" s="60" t="s">
        <v>766</v>
      </c>
      <c r="B86" s="60" t="s">
        <v>764</v>
      </c>
      <c r="C86" s="37" t="s">
        <v>765</v>
      </c>
      <c r="D86" s="50" t="s">
        <v>49</v>
      </c>
      <c r="E86" s="88" t="s">
        <v>50</v>
      </c>
      <c r="F86" s="31" t="s">
        <v>198</v>
      </c>
      <c r="G86" s="25">
        <f>(G85/G83)*100</f>
        <v>100</v>
      </c>
      <c r="I86" s="26"/>
      <c r="J86" s="26"/>
    </row>
    <row r="87" spans="1:10" ht="15.75">
      <c r="A87" s="190" t="s">
        <v>21</v>
      </c>
      <c r="B87" s="190" t="s">
        <v>22</v>
      </c>
      <c r="C87" s="190" t="s">
        <v>29</v>
      </c>
      <c r="D87" s="190" t="s">
        <v>23</v>
      </c>
      <c r="E87" s="190" t="s">
        <v>24</v>
      </c>
      <c r="F87" s="99" t="s">
        <v>25</v>
      </c>
      <c r="G87" s="23">
        <v>1</v>
      </c>
    </row>
    <row r="88" spans="1:10" ht="15.75">
      <c r="A88" s="190"/>
      <c r="B88" s="190"/>
      <c r="C88" s="190"/>
      <c r="D88" s="190"/>
      <c r="E88" s="190"/>
      <c r="F88" s="31" t="s">
        <v>33</v>
      </c>
      <c r="G88" s="25">
        <v>9</v>
      </c>
    </row>
    <row r="89" spans="1:10" ht="15.75">
      <c r="A89" s="190"/>
      <c r="B89" s="190"/>
      <c r="C89" s="190"/>
      <c r="D89" s="190"/>
      <c r="E89" s="190"/>
      <c r="F89" s="99" t="s">
        <v>26</v>
      </c>
      <c r="G89" s="23" t="s">
        <v>52</v>
      </c>
    </row>
    <row r="90" spans="1:10" ht="31.5">
      <c r="A90" s="190"/>
      <c r="B90" s="190"/>
      <c r="C90" s="190"/>
      <c r="D90" s="190"/>
      <c r="E90" s="190"/>
      <c r="F90" s="31" t="s">
        <v>34</v>
      </c>
      <c r="G90" s="25" t="s">
        <v>52</v>
      </c>
      <c r="I90" s="26"/>
      <c r="J90" s="26"/>
    </row>
    <row r="91" spans="1:10" ht="15.75">
      <c r="A91" s="190"/>
      <c r="B91" s="190"/>
      <c r="C91" s="190"/>
      <c r="D91" s="190"/>
      <c r="E91" s="190"/>
      <c r="F91" s="31" t="s">
        <v>27</v>
      </c>
      <c r="G91" s="25" t="s">
        <v>52</v>
      </c>
      <c r="I91" s="26"/>
      <c r="J91" s="26"/>
    </row>
    <row r="92" spans="1:10" ht="60">
      <c r="A92" s="60" t="s">
        <v>769</v>
      </c>
      <c r="B92" s="60" t="s">
        <v>767</v>
      </c>
      <c r="C92" s="37" t="s">
        <v>768</v>
      </c>
      <c r="D92" s="84" t="s">
        <v>890</v>
      </c>
      <c r="E92" s="88" t="s">
        <v>51</v>
      </c>
      <c r="F92" s="31" t="s">
        <v>198</v>
      </c>
      <c r="G92" s="25" t="s">
        <v>52</v>
      </c>
      <c r="I92" s="26"/>
      <c r="J92" s="26"/>
    </row>
    <row r="93" spans="1:10" s="26" customFormat="1" ht="15.75">
      <c r="A93" s="181" t="s">
        <v>28</v>
      </c>
      <c r="B93" s="182"/>
      <c r="C93" s="182"/>
      <c r="D93" s="182"/>
      <c r="E93" s="182"/>
      <c r="F93" s="182"/>
      <c r="G93" s="183"/>
    </row>
    <row r="94" spans="1:10" s="26" customFormat="1" ht="33.950000000000003" customHeight="1">
      <c r="A94" s="172" t="str">
        <f>(A32)</f>
        <v>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v>
      </c>
      <c r="B94" s="173"/>
      <c r="C94" s="173"/>
      <c r="D94" s="173"/>
      <c r="E94" s="173"/>
      <c r="F94" s="173"/>
      <c r="G94" s="174"/>
    </row>
    <row r="95" spans="1:10" s="26" customFormat="1" ht="15" customHeight="1">
      <c r="A95" s="7" t="s">
        <v>103</v>
      </c>
      <c r="B95" s="166"/>
      <c r="C95" s="167"/>
      <c r="D95" s="167"/>
      <c r="E95" s="167"/>
      <c r="F95" s="167"/>
      <c r="G95" s="168"/>
    </row>
    <row r="96" spans="1:10" s="26" customFormat="1" ht="15" customHeight="1">
      <c r="A96" s="7" t="s">
        <v>102</v>
      </c>
      <c r="B96" s="160"/>
      <c r="C96" s="161"/>
      <c r="D96" s="161"/>
      <c r="E96" s="161"/>
      <c r="F96" s="161"/>
      <c r="G96" s="162"/>
    </row>
    <row r="97" spans="1:7" s="26" customFormat="1" ht="15" customHeight="1">
      <c r="A97" s="172" t="str">
        <f>(A40)</f>
        <v xml:space="preserve">Porcentaje de incidencia de las propuestas normativas en materia de protección de datos personales desarrolladas. 
</v>
      </c>
      <c r="B97" s="173"/>
      <c r="C97" s="173"/>
      <c r="D97" s="173"/>
      <c r="E97" s="173"/>
      <c r="F97" s="173"/>
      <c r="G97" s="174"/>
    </row>
    <row r="98" spans="1:7" s="26" customFormat="1" ht="15" customHeight="1">
      <c r="A98" s="7" t="s">
        <v>103</v>
      </c>
      <c r="B98" s="166"/>
      <c r="C98" s="167"/>
      <c r="D98" s="167"/>
      <c r="E98" s="167"/>
      <c r="F98" s="167"/>
      <c r="G98" s="168"/>
    </row>
    <row r="99" spans="1:7" s="26" customFormat="1" ht="15" customHeight="1">
      <c r="A99" s="7" t="s">
        <v>102</v>
      </c>
      <c r="B99" s="160"/>
      <c r="C99" s="161"/>
      <c r="D99" s="161"/>
      <c r="E99" s="161"/>
      <c r="F99" s="161"/>
      <c r="G99" s="162"/>
    </row>
    <row r="100" spans="1:7" s="26" customFormat="1" ht="15" customHeight="1">
      <c r="A100" s="172" t="str">
        <f>A46</f>
        <v xml:space="preserve">Porcentaje de incidencia de las propuestas normativas en materia de protección de datos personales desarrolladas. 
</v>
      </c>
      <c r="B100" s="173"/>
      <c r="C100" s="173"/>
      <c r="D100" s="173"/>
      <c r="E100" s="173"/>
      <c r="F100" s="173"/>
      <c r="G100" s="174"/>
    </row>
    <row r="101" spans="1:7" s="26" customFormat="1" ht="15" customHeight="1">
      <c r="A101" s="7" t="s">
        <v>103</v>
      </c>
      <c r="B101" s="166"/>
      <c r="C101" s="167"/>
      <c r="D101" s="167"/>
      <c r="E101" s="167"/>
      <c r="F101" s="167"/>
      <c r="G101" s="168"/>
    </row>
    <row r="102" spans="1:7" s="26" customFormat="1" ht="15" customHeight="1">
      <c r="A102" s="7" t="s">
        <v>102</v>
      </c>
      <c r="B102" s="160"/>
      <c r="C102" s="161"/>
      <c r="D102" s="161"/>
      <c r="E102" s="161"/>
      <c r="F102" s="161"/>
      <c r="G102" s="162"/>
    </row>
    <row r="103" spans="1:7" s="26" customFormat="1" ht="15" customHeight="1">
      <c r="A103" s="172" t="str">
        <f>(A54)</f>
        <v>Índice consultivo y orientación especializada en materia de protección de datos personales.</v>
      </c>
      <c r="B103" s="173"/>
      <c r="C103" s="173"/>
      <c r="D103" s="173"/>
      <c r="E103" s="173"/>
      <c r="F103" s="173"/>
      <c r="G103" s="174"/>
    </row>
    <row r="104" spans="1:7" s="26" customFormat="1" ht="15" customHeight="1">
      <c r="A104" s="7" t="s">
        <v>103</v>
      </c>
      <c r="B104" s="166"/>
      <c r="C104" s="167"/>
      <c r="D104" s="167"/>
      <c r="E104" s="167"/>
      <c r="F104" s="167"/>
      <c r="G104" s="168"/>
    </row>
    <row r="105" spans="1:7" s="26" customFormat="1" ht="15" customHeight="1">
      <c r="A105" s="7" t="s">
        <v>102</v>
      </c>
      <c r="B105" s="160"/>
      <c r="C105" s="161"/>
      <c r="D105" s="161"/>
      <c r="E105" s="161"/>
      <c r="F105" s="161"/>
      <c r="G105" s="162"/>
    </row>
    <row r="106" spans="1:7" s="26" customFormat="1" ht="15" customHeight="1">
      <c r="A106" s="172" t="str">
        <f>(A60)</f>
        <v>Índice de gestión normativa.</v>
      </c>
      <c r="B106" s="173"/>
      <c r="C106" s="173"/>
      <c r="D106" s="173"/>
      <c r="E106" s="173"/>
      <c r="F106" s="173"/>
      <c r="G106" s="174"/>
    </row>
    <row r="107" spans="1:7" s="26" customFormat="1" ht="15" customHeight="1">
      <c r="A107" s="7" t="s">
        <v>103</v>
      </c>
      <c r="B107" s="166"/>
      <c r="C107" s="167"/>
      <c r="D107" s="167"/>
      <c r="E107" s="167"/>
      <c r="F107" s="167"/>
      <c r="G107" s="168"/>
    </row>
    <row r="108" spans="1:7" s="26" customFormat="1" ht="15" customHeight="1">
      <c r="A108" s="7" t="s">
        <v>102</v>
      </c>
      <c r="B108" s="160"/>
      <c r="C108" s="161"/>
      <c r="D108" s="161"/>
      <c r="E108" s="161"/>
      <c r="F108" s="161"/>
      <c r="G108" s="162"/>
    </row>
    <row r="109" spans="1:7" s="26" customFormat="1" ht="15" customHeight="1">
      <c r="A109" s="172" t="str">
        <f>(A68)</f>
        <v>Porcentaje de consultas especializadas en materia de protección de datos personales atendidas.</v>
      </c>
      <c r="B109" s="173"/>
      <c r="C109" s="173"/>
      <c r="D109" s="173"/>
      <c r="E109" s="173"/>
      <c r="F109" s="173"/>
      <c r="G109" s="174"/>
    </row>
    <row r="110" spans="1:7" s="26" customFormat="1" ht="30" customHeight="1">
      <c r="A110" s="7" t="s">
        <v>103</v>
      </c>
      <c r="B110" s="253" t="s">
        <v>1167</v>
      </c>
      <c r="C110" s="254"/>
      <c r="D110" s="254"/>
      <c r="E110" s="254"/>
      <c r="F110" s="254"/>
      <c r="G110" s="255"/>
    </row>
    <row r="111" spans="1:7" s="26" customFormat="1" ht="15" customHeight="1">
      <c r="A111" s="7" t="s">
        <v>102</v>
      </c>
      <c r="B111" s="160"/>
      <c r="C111" s="161"/>
      <c r="D111" s="161"/>
      <c r="E111" s="161"/>
      <c r="F111" s="161"/>
      <c r="G111" s="162"/>
    </row>
    <row r="112" spans="1:7" s="26" customFormat="1" ht="15" customHeight="1">
      <c r="A112" s="172" t="str">
        <f>(A74)</f>
        <v xml:space="preserve">Porcentaje de opiniones técnicas y/o proyectos de dictámenes de las evaluaciones de impacto en la protección de datos personales emitidas. </v>
      </c>
      <c r="B112" s="173"/>
      <c r="C112" s="173"/>
      <c r="D112" s="173"/>
      <c r="E112" s="173"/>
      <c r="F112" s="173"/>
      <c r="G112" s="174"/>
    </row>
    <row r="113" spans="1:7" s="26" customFormat="1" ht="15" customHeight="1">
      <c r="A113" s="7" t="s">
        <v>103</v>
      </c>
      <c r="B113" s="166"/>
      <c r="C113" s="167"/>
      <c r="D113" s="167"/>
      <c r="E113" s="167"/>
      <c r="F113" s="167"/>
      <c r="G113" s="168"/>
    </row>
    <row r="114" spans="1:7" s="26" customFormat="1" ht="15" customHeight="1">
      <c r="A114" s="7" t="s">
        <v>102</v>
      </c>
      <c r="B114" s="160"/>
      <c r="C114" s="161"/>
      <c r="D114" s="161"/>
      <c r="E114" s="161"/>
      <c r="F114" s="161"/>
      <c r="G114" s="162"/>
    </row>
    <row r="115" spans="1:7" s="26" customFormat="1" ht="15" customHeight="1">
      <c r="A115" s="172" t="str">
        <f>(A80)</f>
        <v>Número de propuestas de instrumentos normativos y/o actualización de los mismos desarrollados.</v>
      </c>
      <c r="B115" s="173"/>
      <c r="C115" s="173"/>
      <c r="D115" s="173"/>
      <c r="E115" s="173"/>
      <c r="F115" s="173"/>
      <c r="G115" s="174"/>
    </row>
    <row r="116" spans="1:7" s="26" customFormat="1" ht="15" customHeight="1">
      <c r="A116" s="7" t="s">
        <v>103</v>
      </c>
      <c r="B116" s="166"/>
      <c r="C116" s="167"/>
      <c r="D116" s="167"/>
      <c r="E116" s="167"/>
      <c r="F116" s="167"/>
      <c r="G116" s="168"/>
    </row>
    <row r="117" spans="1:7" s="26" customFormat="1" ht="15" customHeight="1">
      <c r="A117" s="7" t="s">
        <v>102</v>
      </c>
      <c r="B117" s="160"/>
      <c r="C117" s="161"/>
      <c r="D117" s="161"/>
      <c r="E117" s="161"/>
      <c r="F117" s="161"/>
      <c r="G117" s="162"/>
    </row>
    <row r="118" spans="1:7" s="26" customFormat="1" ht="15" customHeight="1">
      <c r="A118" s="172" t="str">
        <f>(A86)</f>
        <v>Porcentaje de revisión de las resoluciones emitidas por el Pleno del INAI en materia de protección de datos personales que son revisadas, con el fin de identificar criterios de interpretación.</v>
      </c>
      <c r="B118" s="173"/>
      <c r="C118" s="173"/>
      <c r="D118" s="173"/>
      <c r="E118" s="173"/>
      <c r="F118" s="173"/>
      <c r="G118" s="174"/>
    </row>
    <row r="119" spans="1:7" s="26" customFormat="1" ht="60" customHeight="1">
      <c r="A119" s="7" t="s">
        <v>103</v>
      </c>
      <c r="B119" s="253" t="s">
        <v>1168</v>
      </c>
      <c r="C119" s="254"/>
      <c r="D119" s="254"/>
      <c r="E119" s="254"/>
      <c r="F119" s="254"/>
      <c r="G119" s="255"/>
    </row>
    <row r="120" spans="1:7" s="26" customFormat="1" ht="15" customHeight="1">
      <c r="A120" s="7" t="s">
        <v>102</v>
      </c>
      <c r="B120" s="160"/>
      <c r="C120" s="161"/>
      <c r="D120" s="161"/>
      <c r="E120" s="161"/>
      <c r="F120" s="161"/>
      <c r="G120" s="162"/>
    </row>
    <row r="121" spans="1:7" s="26" customFormat="1" ht="15" customHeight="1">
      <c r="A121" s="172" t="str">
        <f>(A92)</f>
        <v>Número de estudios elaborados para difundir y ampliar el conocimiento del derecho a la protección de datos personales.</v>
      </c>
      <c r="B121" s="173"/>
      <c r="C121" s="173"/>
      <c r="D121" s="173"/>
      <c r="E121" s="173"/>
      <c r="F121" s="173"/>
      <c r="G121" s="174"/>
    </row>
    <row r="122" spans="1:7" s="26" customFormat="1" ht="15" customHeight="1">
      <c r="A122" s="7" t="s">
        <v>103</v>
      </c>
      <c r="B122" s="166"/>
      <c r="C122" s="167"/>
      <c r="D122" s="167"/>
      <c r="E122" s="167"/>
      <c r="F122" s="167"/>
      <c r="G122" s="168"/>
    </row>
    <row r="123" spans="1:7" s="26" customFormat="1" ht="15" customHeight="1">
      <c r="A123" s="7" t="s">
        <v>102</v>
      </c>
      <c r="B123" s="160"/>
      <c r="C123" s="161"/>
      <c r="D123" s="161"/>
      <c r="E123" s="161"/>
      <c r="F123" s="161"/>
      <c r="G123" s="162"/>
    </row>
    <row r="124" spans="1:7" s="26" customFormat="1">
      <c r="A124" s="234"/>
      <c r="B124" s="234"/>
      <c r="C124" s="234"/>
      <c r="D124" s="234"/>
      <c r="E124" s="234"/>
      <c r="F124" s="234"/>
      <c r="G124" s="234"/>
    </row>
    <row r="125" spans="1:7" s="26" customFormat="1" ht="15.75">
      <c r="A125" s="181" t="s">
        <v>35</v>
      </c>
      <c r="B125" s="182"/>
      <c r="C125" s="182"/>
      <c r="D125" s="182"/>
      <c r="E125" s="182"/>
      <c r="F125" s="182"/>
      <c r="G125" s="183"/>
    </row>
    <row r="126" spans="1:7" s="26" customFormat="1" ht="33.950000000000003" customHeight="1">
      <c r="A126" s="172" t="str">
        <f>A32</f>
        <v>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v>
      </c>
      <c r="B126" s="173"/>
      <c r="C126" s="173"/>
      <c r="D126" s="173"/>
      <c r="E126" s="173"/>
      <c r="F126" s="173"/>
      <c r="G126" s="174"/>
    </row>
    <row r="127" spans="1:7" s="26" customFormat="1" ht="31.5">
      <c r="A127" s="27" t="s">
        <v>30</v>
      </c>
      <c r="B127" s="285"/>
      <c r="C127" s="285"/>
      <c r="D127" s="285"/>
      <c r="E127" s="285"/>
      <c r="F127" s="285"/>
      <c r="G127" s="285"/>
    </row>
    <row r="128" spans="1:7" s="26" customFormat="1" ht="31.5">
      <c r="A128" s="27" t="s">
        <v>31</v>
      </c>
      <c r="B128" s="285"/>
      <c r="C128" s="285"/>
      <c r="D128" s="285"/>
      <c r="E128" s="285"/>
      <c r="F128" s="285"/>
      <c r="G128" s="285"/>
    </row>
    <row r="129" spans="1:7" s="26" customFormat="1" ht="31.5">
      <c r="A129" s="27" t="s">
        <v>32</v>
      </c>
      <c r="B129" s="251"/>
      <c r="C129" s="251"/>
      <c r="D129" s="251"/>
      <c r="E129" s="251"/>
      <c r="F129" s="251"/>
      <c r="G129" s="251"/>
    </row>
    <row r="130" spans="1:7" s="26" customFormat="1" ht="15.75">
      <c r="A130" s="172" t="str">
        <f>A40</f>
        <v xml:space="preserve">Porcentaje de incidencia de las propuestas normativas en materia de protección de datos personales desarrolladas. 
</v>
      </c>
      <c r="B130" s="173"/>
      <c r="C130" s="173"/>
      <c r="D130" s="173"/>
      <c r="E130" s="173"/>
      <c r="F130" s="173"/>
      <c r="G130" s="174"/>
    </row>
    <row r="131" spans="1:7" s="26" customFormat="1" ht="31.5">
      <c r="A131" s="27" t="s">
        <v>30</v>
      </c>
      <c r="B131" s="285"/>
      <c r="C131" s="285"/>
      <c r="D131" s="285"/>
      <c r="E131" s="285"/>
      <c r="F131" s="285"/>
      <c r="G131" s="285"/>
    </row>
    <row r="132" spans="1:7" s="26" customFormat="1" ht="31.5">
      <c r="A132" s="27" t="s">
        <v>31</v>
      </c>
      <c r="B132" s="285"/>
      <c r="C132" s="285"/>
      <c r="D132" s="285"/>
      <c r="E132" s="285"/>
      <c r="F132" s="285"/>
      <c r="G132" s="285"/>
    </row>
    <row r="133" spans="1:7" s="26" customFormat="1" ht="31.5">
      <c r="A133" s="27" t="s">
        <v>32</v>
      </c>
      <c r="B133" s="251"/>
      <c r="C133" s="251"/>
      <c r="D133" s="251"/>
      <c r="E133" s="251"/>
      <c r="F133" s="251"/>
      <c r="G133" s="251"/>
    </row>
    <row r="134" spans="1:7" s="26" customFormat="1" ht="15.75">
      <c r="A134" s="172" t="str">
        <f>A46</f>
        <v xml:space="preserve">Porcentaje de incidencia de las propuestas normativas en materia de protección de datos personales desarrolladas. 
</v>
      </c>
      <c r="B134" s="173"/>
      <c r="C134" s="173"/>
      <c r="D134" s="173"/>
      <c r="E134" s="173"/>
      <c r="F134" s="173"/>
      <c r="G134" s="174"/>
    </row>
    <row r="135" spans="1:7" s="26" customFormat="1" ht="31.5">
      <c r="A135" s="27" t="s">
        <v>30</v>
      </c>
      <c r="B135" s="285"/>
      <c r="C135" s="285"/>
      <c r="D135" s="285"/>
      <c r="E135" s="285"/>
      <c r="F135" s="285"/>
      <c r="G135" s="285"/>
    </row>
    <row r="136" spans="1:7" s="26" customFormat="1" ht="31.5">
      <c r="A136" s="27" t="s">
        <v>31</v>
      </c>
      <c r="B136" s="285"/>
      <c r="C136" s="285"/>
      <c r="D136" s="285"/>
      <c r="E136" s="285"/>
      <c r="F136" s="285"/>
      <c r="G136" s="285"/>
    </row>
    <row r="137" spans="1:7" s="26" customFormat="1" ht="31.5">
      <c r="A137" s="27" t="s">
        <v>32</v>
      </c>
      <c r="B137" s="251"/>
      <c r="C137" s="251"/>
      <c r="D137" s="251"/>
      <c r="E137" s="251"/>
      <c r="F137" s="251"/>
      <c r="G137" s="251"/>
    </row>
    <row r="138" spans="1:7" s="26" customFormat="1" ht="15.75">
      <c r="A138" s="172" t="str">
        <f>A54</f>
        <v>Índice consultivo y orientación especializada en materia de protección de datos personales.</v>
      </c>
      <c r="B138" s="173"/>
      <c r="C138" s="173"/>
      <c r="D138" s="173"/>
      <c r="E138" s="173"/>
      <c r="F138" s="173"/>
      <c r="G138" s="174"/>
    </row>
    <row r="139" spans="1:7" s="26" customFormat="1" ht="31.5">
      <c r="A139" s="27" t="s">
        <v>30</v>
      </c>
      <c r="B139" s="285"/>
      <c r="C139" s="285"/>
      <c r="D139" s="285"/>
      <c r="E139" s="285"/>
      <c r="F139" s="285"/>
      <c r="G139" s="285"/>
    </row>
    <row r="140" spans="1:7" s="26" customFormat="1" ht="31.5">
      <c r="A140" s="27" t="s">
        <v>31</v>
      </c>
      <c r="B140" s="285"/>
      <c r="C140" s="285"/>
      <c r="D140" s="285"/>
      <c r="E140" s="285"/>
      <c r="F140" s="285"/>
      <c r="G140" s="285"/>
    </row>
    <row r="141" spans="1:7" s="26" customFormat="1" ht="31.5">
      <c r="A141" s="27" t="s">
        <v>32</v>
      </c>
      <c r="B141" s="251"/>
      <c r="C141" s="251"/>
      <c r="D141" s="251"/>
      <c r="E141" s="251"/>
      <c r="F141" s="251"/>
      <c r="G141" s="251"/>
    </row>
    <row r="142" spans="1:7" s="26" customFormat="1" ht="15.75">
      <c r="A142" s="172" t="str">
        <f>A60</f>
        <v>Índice de gestión normativa.</v>
      </c>
      <c r="B142" s="173"/>
      <c r="C142" s="173"/>
      <c r="D142" s="173"/>
      <c r="E142" s="173"/>
      <c r="F142" s="173"/>
      <c r="G142" s="174"/>
    </row>
    <row r="143" spans="1:7" s="26" customFormat="1" ht="31.5">
      <c r="A143" s="27" t="s">
        <v>30</v>
      </c>
      <c r="B143" s="285"/>
      <c r="C143" s="285"/>
      <c r="D143" s="285"/>
      <c r="E143" s="285"/>
      <c r="F143" s="285"/>
      <c r="G143" s="285"/>
    </row>
    <row r="144" spans="1:7" s="26" customFormat="1" ht="31.5">
      <c r="A144" s="27" t="s">
        <v>31</v>
      </c>
      <c r="B144" s="285"/>
      <c r="C144" s="285"/>
      <c r="D144" s="285"/>
      <c r="E144" s="285"/>
      <c r="F144" s="285"/>
      <c r="G144" s="285"/>
    </row>
    <row r="145" spans="1:7" s="26" customFormat="1" ht="31.5">
      <c r="A145" s="27" t="s">
        <v>32</v>
      </c>
      <c r="B145" s="251"/>
      <c r="C145" s="251"/>
      <c r="D145" s="251"/>
      <c r="E145" s="251"/>
      <c r="F145" s="251"/>
      <c r="G145" s="251"/>
    </row>
    <row r="146" spans="1:7" s="26" customFormat="1" ht="15.75">
      <c r="A146" s="172" t="str">
        <f>A68</f>
        <v>Porcentaje de consultas especializadas en materia de protección de datos personales atendidas.</v>
      </c>
      <c r="B146" s="173"/>
      <c r="C146" s="173"/>
      <c r="D146" s="173"/>
      <c r="E146" s="173"/>
      <c r="F146" s="173"/>
      <c r="G146" s="174"/>
    </row>
    <row r="147" spans="1:7" s="26" customFormat="1" ht="31.5">
      <c r="A147" s="27" t="s">
        <v>30</v>
      </c>
      <c r="B147" s="285"/>
      <c r="C147" s="285"/>
      <c r="D147" s="285"/>
      <c r="E147" s="285"/>
      <c r="F147" s="285"/>
      <c r="G147" s="285"/>
    </row>
    <row r="148" spans="1:7" s="26" customFormat="1" ht="31.5">
      <c r="A148" s="27" t="s">
        <v>31</v>
      </c>
      <c r="B148" s="285"/>
      <c r="C148" s="285"/>
      <c r="D148" s="285"/>
      <c r="E148" s="285"/>
      <c r="F148" s="285"/>
      <c r="G148" s="285"/>
    </row>
    <row r="149" spans="1:7" s="26" customFormat="1" ht="31.5">
      <c r="A149" s="27" t="s">
        <v>32</v>
      </c>
      <c r="B149" s="251"/>
      <c r="C149" s="251"/>
      <c r="D149" s="251"/>
      <c r="E149" s="251"/>
      <c r="F149" s="251"/>
      <c r="G149" s="251"/>
    </row>
    <row r="150" spans="1:7" s="26" customFormat="1" ht="15.75">
      <c r="A150" s="172" t="str">
        <f>A74</f>
        <v xml:space="preserve">Porcentaje de opiniones técnicas y/o proyectos de dictámenes de las evaluaciones de impacto en la protección de datos personales emitidas. </v>
      </c>
      <c r="B150" s="173"/>
      <c r="C150" s="173"/>
      <c r="D150" s="173"/>
      <c r="E150" s="173"/>
      <c r="F150" s="173"/>
      <c r="G150" s="174"/>
    </row>
    <row r="151" spans="1:7" s="26" customFormat="1" ht="31.5">
      <c r="A151" s="27" t="s">
        <v>30</v>
      </c>
      <c r="B151" s="285"/>
      <c r="C151" s="285"/>
      <c r="D151" s="285"/>
      <c r="E151" s="285"/>
      <c r="F151" s="285"/>
      <c r="G151" s="285"/>
    </row>
    <row r="152" spans="1:7" s="26" customFormat="1" ht="31.5">
      <c r="A152" s="27" t="s">
        <v>31</v>
      </c>
      <c r="B152" s="285"/>
      <c r="C152" s="285"/>
      <c r="D152" s="285"/>
      <c r="E152" s="285"/>
      <c r="F152" s="285"/>
      <c r="G152" s="285"/>
    </row>
    <row r="153" spans="1:7" s="26" customFormat="1" ht="31.5">
      <c r="A153" s="27" t="s">
        <v>32</v>
      </c>
      <c r="B153" s="251"/>
      <c r="C153" s="251"/>
      <c r="D153" s="251"/>
      <c r="E153" s="251"/>
      <c r="F153" s="251"/>
      <c r="G153" s="251"/>
    </row>
    <row r="154" spans="1:7" s="26" customFormat="1" ht="15.75">
      <c r="A154" s="172" t="str">
        <f>A80</f>
        <v>Número de propuestas de instrumentos normativos y/o actualización de los mismos desarrollados.</v>
      </c>
      <c r="B154" s="173"/>
      <c r="C154" s="173"/>
      <c r="D154" s="173"/>
      <c r="E154" s="173"/>
      <c r="F154" s="173"/>
      <c r="G154" s="174"/>
    </row>
    <row r="155" spans="1:7" s="26" customFormat="1" ht="31.5">
      <c r="A155" s="27" t="s">
        <v>30</v>
      </c>
      <c r="B155" s="285"/>
      <c r="C155" s="285"/>
      <c r="D155" s="285"/>
      <c r="E155" s="285"/>
      <c r="F155" s="285"/>
      <c r="G155" s="285"/>
    </row>
    <row r="156" spans="1:7" s="26" customFormat="1" ht="31.5">
      <c r="A156" s="27" t="s">
        <v>31</v>
      </c>
      <c r="B156" s="285"/>
      <c r="C156" s="285"/>
      <c r="D156" s="285"/>
      <c r="E156" s="285"/>
      <c r="F156" s="285"/>
      <c r="G156" s="285"/>
    </row>
    <row r="157" spans="1:7" s="26" customFormat="1" ht="31.5">
      <c r="A157" s="27" t="s">
        <v>32</v>
      </c>
      <c r="B157" s="251"/>
      <c r="C157" s="251"/>
      <c r="D157" s="251"/>
      <c r="E157" s="251"/>
      <c r="F157" s="251"/>
      <c r="G157" s="251"/>
    </row>
    <row r="158" spans="1:7" s="26" customFormat="1" ht="15.75">
      <c r="A158" s="172" t="str">
        <f>A86</f>
        <v>Porcentaje de revisión de las resoluciones emitidas por el Pleno del INAI en materia de protección de datos personales que son revisadas, con el fin de identificar criterios de interpretación.</v>
      </c>
      <c r="B158" s="173"/>
      <c r="C158" s="173"/>
      <c r="D158" s="173"/>
      <c r="E158" s="173"/>
      <c r="F158" s="173"/>
      <c r="G158" s="174"/>
    </row>
    <row r="159" spans="1:7" s="26" customFormat="1" ht="31.5">
      <c r="A159" s="27" t="s">
        <v>30</v>
      </c>
      <c r="B159" s="285"/>
      <c r="C159" s="285"/>
      <c r="D159" s="285"/>
      <c r="E159" s="285"/>
      <c r="F159" s="285"/>
      <c r="G159" s="285"/>
    </row>
    <row r="160" spans="1:7" s="26" customFormat="1" ht="31.5">
      <c r="A160" s="27" t="s">
        <v>31</v>
      </c>
      <c r="B160" s="285"/>
      <c r="C160" s="285"/>
      <c r="D160" s="285"/>
      <c r="E160" s="285"/>
      <c r="F160" s="285"/>
      <c r="G160" s="285"/>
    </row>
    <row r="161" spans="1:7" s="26" customFormat="1" ht="31.5">
      <c r="A161" s="27" t="s">
        <v>32</v>
      </c>
      <c r="B161" s="251"/>
      <c r="C161" s="251"/>
      <c r="D161" s="251"/>
      <c r="E161" s="251"/>
      <c r="F161" s="251"/>
      <c r="G161" s="251"/>
    </row>
    <row r="162" spans="1:7" s="26" customFormat="1" ht="15.75">
      <c r="A162" s="172" t="str">
        <f>A92</f>
        <v>Número de estudios elaborados para difundir y ampliar el conocimiento del derecho a la protección de datos personales.</v>
      </c>
      <c r="B162" s="173"/>
      <c r="C162" s="173"/>
      <c r="D162" s="173"/>
      <c r="E162" s="173"/>
      <c r="F162" s="173"/>
      <c r="G162" s="174"/>
    </row>
    <row r="163" spans="1:7" s="26" customFormat="1" ht="31.5">
      <c r="A163" s="27" t="s">
        <v>30</v>
      </c>
      <c r="B163" s="285" t="s">
        <v>892</v>
      </c>
      <c r="C163" s="285"/>
      <c r="D163" s="285"/>
      <c r="E163" s="285"/>
      <c r="F163" s="285"/>
      <c r="G163" s="285"/>
    </row>
    <row r="164" spans="1:7" s="26" customFormat="1" ht="31.5">
      <c r="A164" s="27" t="s">
        <v>31</v>
      </c>
      <c r="B164" s="285" t="s">
        <v>891</v>
      </c>
      <c r="C164" s="285"/>
      <c r="D164" s="285"/>
      <c r="E164" s="285"/>
      <c r="F164" s="285"/>
      <c r="G164" s="285"/>
    </row>
    <row r="165" spans="1:7" s="26" customFormat="1" ht="31.5">
      <c r="A165" s="27" t="s">
        <v>32</v>
      </c>
      <c r="B165" s="251" t="s">
        <v>893</v>
      </c>
      <c r="C165" s="251"/>
      <c r="D165" s="251"/>
      <c r="E165" s="251"/>
      <c r="F165" s="251"/>
      <c r="G165" s="251"/>
    </row>
    <row r="166" spans="1:7" s="26" customFormat="1">
      <c r="A166" s="234"/>
      <c r="B166" s="234"/>
      <c r="C166" s="234"/>
      <c r="D166" s="234"/>
      <c r="E166" s="234"/>
      <c r="F166" s="234"/>
      <c r="G166" s="234"/>
    </row>
    <row r="200" spans="6:7" s="26" customFormat="1">
      <c r="F200" s="59"/>
      <c r="G200" s="136"/>
    </row>
    <row r="201" spans="6:7" s="26" customFormat="1">
      <c r="F201" s="59"/>
      <c r="G201" s="136"/>
    </row>
    <row r="202" spans="6:7" s="26" customFormat="1" ht="13.5" customHeight="1">
      <c r="F202" s="59"/>
      <c r="G202" s="136"/>
    </row>
    <row r="203" spans="6:7" s="26" customFormat="1">
      <c r="F203" s="59"/>
      <c r="G203" s="136"/>
    </row>
    <row r="204" spans="6:7" s="26" customFormat="1">
      <c r="F204" s="59"/>
      <c r="G204" s="136"/>
    </row>
    <row r="205" spans="6:7" s="26" customFormat="1">
      <c r="F205" s="59"/>
      <c r="G205" s="136"/>
    </row>
    <row r="206" spans="6:7" s="26" customFormat="1">
      <c r="F206" s="59"/>
      <c r="G206" s="136"/>
    </row>
    <row r="207" spans="6:7" s="26" customFormat="1">
      <c r="F207" s="59"/>
      <c r="G207" s="136"/>
    </row>
    <row r="208" spans="6:7" s="26" customFormat="1">
      <c r="F208" s="59"/>
      <c r="G208" s="136"/>
    </row>
    <row r="291" spans="1:7">
      <c r="A291" s="130"/>
      <c r="B291" s="130"/>
      <c r="C291" s="130"/>
      <c r="D291" s="130"/>
      <c r="E291" s="130"/>
      <c r="F291" s="131"/>
      <c r="G291" s="132"/>
    </row>
  </sheetData>
  <mergeCells count="172">
    <mergeCell ref="B157:G157"/>
    <mergeCell ref="A162:G162"/>
    <mergeCell ref="B163:G163"/>
    <mergeCell ref="B164:G164"/>
    <mergeCell ref="B165:G165"/>
    <mergeCell ref="A166:G166"/>
    <mergeCell ref="B151:G151"/>
    <mergeCell ref="B152:G152"/>
    <mergeCell ref="B153:G153"/>
    <mergeCell ref="A154:G154"/>
    <mergeCell ref="B155:G155"/>
    <mergeCell ref="B156:G156"/>
    <mergeCell ref="A158:G158"/>
    <mergeCell ref="B159:G159"/>
    <mergeCell ref="B160:G160"/>
    <mergeCell ref="B161:G16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B122:G122"/>
    <mergeCell ref="B123:G123"/>
    <mergeCell ref="A124:G124"/>
    <mergeCell ref="A125:G125"/>
    <mergeCell ref="A126:G126"/>
    <mergeCell ref="A112:G112"/>
    <mergeCell ref="B113:G113"/>
    <mergeCell ref="B114:G114"/>
    <mergeCell ref="A115:G115"/>
    <mergeCell ref="B116:G116"/>
    <mergeCell ref="B117:G117"/>
    <mergeCell ref="A118:G118"/>
    <mergeCell ref="B119:G119"/>
    <mergeCell ref="B120:G120"/>
    <mergeCell ref="A106:G106"/>
    <mergeCell ref="B107:G107"/>
    <mergeCell ref="B108:G108"/>
    <mergeCell ref="A109:G109"/>
    <mergeCell ref="B110:G110"/>
    <mergeCell ref="B111:G111"/>
    <mergeCell ref="A100:G100"/>
    <mergeCell ref="B101:G101"/>
    <mergeCell ref="B102:G102"/>
    <mergeCell ref="A103:G103"/>
    <mergeCell ref="B104:G104"/>
    <mergeCell ref="B105:G105"/>
    <mergeCell ref="A94:G94"/>
    <mergeCell ref="B95:G95"/>
    <mergeCell ref="B96:G96"/>
    <mergeCell ref="A97:G97"/>
    <mergeCell ref="B98:G98"/>
    <mergeCell ref="B99:G99"/>
    <mergeCell ref="A87:A91"/>
    <mergeCell ref="B87:B91"/>
    <mergeCell ref="C87:C91"/>
    <mergeCell ref="D87:D91"/>
    <mergeCell ref="E87:E91"/>
    <mergeCell ref="A93:G93"/>
    <mergeCell ref="A81:A85"/>
    <mergeCell ref="B81:B85"/>
    <mergeCell ref="C81:C85"/>
    <mergeCell ref="D81:D85"/>
    <mergeCell ref="E81:E85"/>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5"/>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185</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85</v>
      </c>
      <c r="B11" s="212"/>
      <c r="C11" s="212"/>
      <c r="D11" s="212"/>
      <c r="E11" s="212"/>
      <c r="F11" s="212"/>
      <c r="G11" s="212"/>
    </row>
    <row r="12" spans="1:7" ht="18" customHeight="1">
      <c r="A12" s="211" t="s">
        <v>104</v>
      </c>
      <c r="B12" s="211"/>
      <c r="C12" s="211"/>
      <c r="D12" s="211"/>
      <c r="E12" s="211"/>
      <c r="F12" s="211"/>
      <c r="G12" s="211"/>
    </row>
    <row r="13" spans="1:7" ht="18" customHeight="1">
      <c r="A13" s="237" t="s">
        <v>216</v>
      </c>
      <c r="B13" s="237"/>
      <c r="C13" s="237"/>
      <c r="D13" s="237"/>
      <c r="E13" s="237"/>
      <c r="F13" s="237"/>
      <c r="G13" s="237"/>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9" ht="18" customHeight="1">
      <c r="A17" s="211" t="s">
        <v>8</v>
      </c>
      <c r="B17" s="211"/>
      <c r="C17" s="212" t="s">
        <v>45</v>
      </c>
      <c r="D17" s="212"/>
      <c r="E17" s="212"/>
      <c r="F17" s="212"/>
      <c r="G17" s="212"/>
    </row>
    <row r="18" spans="1:9" ht="18" customHeight="1">
      <c r="A18" s="211" t="s">
        <v>9</v>
      </c>
      <c r="B18" s="211"/>
      <c r="C18" s="212" t="s">
        <v>44</v>
      </c>
      <c r="D18" s="212"/>
      <c r="E18" s="212"/>
      <c r="F18" s="212"/>
      <c r="G18" s="212"/>
    </row>
    <row r="19" spans="1:9" ht="16.5" customHeight="1">
      <c r="A19" s="202" t="s">
        <v>10</v>
      </c>
      <c r="B19" s="203"/>
      <c r="C19" s="203"/>
      <c r="D19" s="203"/>
      <c r="E19" s="203"/>
      <c r="F19" s="203"/>
      <c r="G19" s="204"/>
    </row>
    <row r="20" spans="1:9" ht="16.5" customHeight="1">
      <c r="A20" s="216"/>
      <c r="B20" s="217"/>
      <c r="C20" s="218" t="s">
        <v>11</v>
      </c>
      <c r="D20" s="219"/>
      <c r="E20" s="15" t="s">
        <v>12</v>
      </c>
      <c r="F20" s="15" t="s">
        <v>13</v>
      </c>
      <c r="G20" s="16" t="s">
        <v>14</v>
      </c>
    </row>
    <row r="21" spans="1:9" ht="16.5" customHeight="1">
      <c r="A21" s="216"/>
      <c r="B21" s="217"/>
      <c r="C21" s="220" t="s">
        <v>15</v>
      </c>
      <c r="D21" s="221"/>
      <c r="E21" s="17" t="s">
        <v>15</v>
      </c>
      <c r="F21" s="17" t="s">
        <v>15</v>
      </c>
      <c r="G21" s="18" t="s">
        <v>16</v>
      </c>
    </row>
    <row r="22" spans="1:9" ht="16.5" customHeight="1">
      <c r="A22" s="190" t="s">
        <v>54</v>
      </c>
      <c r="B22" s="190"/>
      <c r="C22" s="222">
        <f>'E001'!B20</f>
        <v>370.95998900000001</v>
      </c>
      <c r="D22" s="222"/>
      <c r="E22" s="19">
        <f>'E001'!C20</f>
        <v>84.804981999999995</v>
      </c>
      <c r="F22" s="19">
        <f>'E001'!D20</f>
        <v>73.666840890000003</v>
      </c>
      <c r="G22" s="20">
        <f>F22/C22*100</f>
        <v>19.858433004751895</v>
      </c>
    </row>
    <row r="23" spans="1:9" ht="16.5" customHeight="1">
      <c r="A23" s="190" t="s">
        <v>17</v>
      </c>
      <c r="B23" s="190"/>
      <c r="C23" s="224">
        <f>'E001'!B21</f>
        <v>369.18041496999996</v>
      </c>
      <c r="D23" s="224"/>
      <c r="E23" s="43">
        <f>'E001'!C21</f>
        <v>83.634907969999986</v>
      </c>
      <c r="F23" s="19">
        <f>'E001'!D21</f>
        <v>73.666840890000003</v>
      </c>
      <c r="G23" s="21">
        <f>F23/C23*100</f>
        <v>19.954157344989781</v>
      </c>
    </row>
    <row r="24" spans="1:9" ht="16.5" customHeight="1">
      <c r="A24" s="202" t="s">
        <v>18</v>
      </c>
      <c r="B24" s="203"/>
      <c r="C24" s="203"/>
      <c r="D24" s="203"/>
      <c r="E24" s="203"/>
      <c r="F24" s="203"/>
      <c r="G24" s="204"/>
    </row>
    <row r="25" spans="1:9" ht="16.5" customHeight="1">
      <c r="A25" s="195" t="s">
        <v>197</v>
      </c>
      <c r="B25" s="196"/>
      <c r="C25" s="196"/>
      <c r="D25" s="196"/>
      <c r="E25" s="196"/>
      <c r="F25" s="196"/>
      <c r="G25" s="197"/>
    </row>
    <row r="26" spans="1:9" ht="16.5" customHeight="1">
      <c r="A26" s="198" t="s">
        <v>19</v>
      </c>
      <c r="B26" s="198"/>
      <c r="C26" s="198"/>
      <c r="D26" s="198"/>
      <c r="E26" s="198"/>
      <c r="F26" s="198" t="s">
        <v>20</v>
      </c>
      <c r="G26" s="198"/>
    </row>
    <row r="27" spans="1:9" ht="15.75">
      <c r="A27" s="190" t="s">
        <v>21</v>
      </c>
      <c r="B27" s="190" t="s">
        <v>22</v>
      </c>
      <c r="C27" s="190" t="s">
        <v>29</v>
      </c>
      <c r="D27" s="190" t="s">
        <v>23</v>
      </c>
      <c r="E27" s="190" t="s">
        <v>24</v>
      </c>
      <c r="F27" s="22" t="s">
        <v>25</v>
      </c>
      <c r="G27" s="23">
        <v>139</v>
      </c>
    </row>
    <row r="28" spans="1:9" ht="15.75">
      <c r="A28" s="190"/>
      <c r="B28" s="190"/>
      <c r="C28" s="190"/>
      <c r="D28" s="190"/>
      <c r="E28" s="190"/>
      <c r="F28" s="24" t="s">
        <v>33</v>
      </c>
      <c r="G28" s="23">
        <v>139</v>
      </c>
    </row>
    <row r="29" spans="1:9" ht="15.75">
      <c r="A29" s="190"/>
      <c r="B29" s="190"/>
      <c r="C29" s="190"/>
      <c r="D29" s="190"/>
      <c r="E29" s="190"/>
      <c r="F29" s="22" t="s">
        <v>26</v>
      </c>
      <c r="G29" s="23" t="s">
        <v>52</v>
      </c>
    </row>
    <row r="30" spans="1:9" ht="15.75">
      <c r="A30" s="190"/>
      <c r="B30" s="190"/>
      <c r="C30" s="190"/>
      <c r="D30" s="190"/>
      <c r="E30" s="190"/>
      <c r="F30" s="24">
        <v>62.65</v>
      </c>
      <c r="G30" s="25" t="s">
        <v>52</v>
      </c>
      <c r="H30" s="26"/>
      <c r="I30" s="26"/>
    </row>
    <row r="31" spans="1:9" ht="15.75">
      <c r="A31" s="190"/>
      <c r="B31" s="190"/>
      <c r="C31" s="190"/>
      <c r="D31" s="190"/>
      <c r="E31" s="190"/>
      <c r="F31" s="24" t="s">
        <v>27</v>
      </c>
      <c r="G31" s="25" t="s">
        <v>52</v>
      </c>
      <c r="H31" s="26"/>
      <c r="I31" s="26"/>
    </row>
    <row r="32" spans="1:9" ht="409.5">
      <c r="A32" s="60" t="s">
        <v>774</v>
      </c>
      <c r="B32" s="60" t="s">
        <v>772</v>
      </c>
      <c r="C32" s="94" t="s">
        <v>773</v>
      </c>
      <c r="D32" s="50" t="s">
        <v>47</v>
      </c>
      <c r="E32" s="88" t="s">
        <v>775</v>
      </c>
      <c r="F32" s="24" t="s">
        <v>198</v>
      </c>
      <c r="G32" s="25" t="s">
        <v>52</v>
      </c>
      <c r="H32" s="26"/>
      <c r="I32" s="26"/>
    </row>
    <row r="33" spans="1:9" ht="15.75">
      <c r="A33" s="195" t="s">
        <v>199</v>
      </c>
      <c r="B33" s="196"/>
      <c r="C33" s="196"/>
      <c r="D33" s="196"/>
      <c r="E33" s="196"/>
      <c r="F33" s="196"/>
      <c r="G33" s="197"/>
    </row>
    <row r="34" spans="1:9" ht="15.75">
      <c r="A34" s="198" t="s">
        <v>19</v>
      </c>
      <c r="B34" s="198"/>
      <c r="C34" s="198"/>
      <c r="D34" s="198"/>
      <c r="E34" s="198"/>
      <c r="F34" s="198" t="s">
        <v>20</v>
      </c>
      <c r="G34" s="198"/>
    </row>
    <row r="35" spans="1:9" ht="15.75" customHeight="1">
      <c r="A35" s="192" t="s">
        <v>21</v>
      </c>
      <c r="B35" s="192" t="s">
        <v>22</v>
      </c>
      <c r="C35" s="192" t="s">
        <v>29</v>
      </c>
      <c r="D35" s="192" t="s">
        <v>23</v>
      </c>
      <c r="E35" s="192" t="s">
        <v>24</v>
      </c>
      <c r="F35" s="98" t="s">
        <v>25</v>
      </c>
      <c r="G35" s="23">
        <v>95</v>
      </c>
    </row>
    <row r="36" spans="1:9" ht="15.75">
      <c r="A36" s="193"/>
      <c r="B36" s="193"/>
      <c r="C36" s="193"/>
      <c r="D36" s="193"/>
      <c r="E36" s="193"/>
      <c r="F36" s="24" t="s">
        <v>33</v>
      </c>
      <c r="G36" s="23">
        <v>95</v>
      </c>
    </row>
    <row r="37" spans="1:9" ht="15.75">
      <c r="A37" s="193"/>
      <c r="B37" s="193"/>
      <c r="C37" s="193"/>
      <c r="D37" s="193"/>
      <c r="E37" s="193"/>
      <c r="F37" s="24" t="s">
        <v>26</v>
      </c>
      <c r="G37" s="25" t="s">
        <v>52</v>
      </c>
      <c r="H37" s="26"/>
      <c r="I37" s="26"/>
    </row>
    <row r="38" spans="1:9" ht="31.5">
      <c r="A38" s="193"/>
      <c r="B38" s="193"/>
      <c r="C38" s="193"/>
      <c r="D38" s="193"/>
      <c r="E38" s="193"/>
      <c r="F38" s="24" t="s">
        <v>34</v>
      </c>
      <c r="G38" s="25" t="s">
        <v>52</v>
      </c>
      <c r="H38" s="26"/>
      <c r="I38" s="26"/>
    </row>
    <row r="39" spans="1:9" ht="15.75">
      <c r="A39" s="194"/>
      <c r="B39" s="194"/>
      <c r="C39" s="194"/>
      <c r="D39" s="194"/>
      <c r="E39" s="194"/>
      <c r="F39" s="24" t="s">
        <v>27</v>
      </c>
      <c r="G39" s="25" t="s">
        <v>52</v>
      </c>
      <c r="H39" s="26"/>
      <c r="I39" s="26"/>
    </row>
    <row r="40" spans="1:9" ht="120">
      <c r="A40" s="60" t="s">
        <v>778</v>
      </c>
      <c r="B40" s="60" t="s">
        <v>776</v>
      </c>
      <c r="C40" s="60" t="s">
        <v>777</v>
      </c>
      <c r="D40" s="50" t="s">
        <v>49</v>
      </c>
      <c r="E40" s="88" t="s">
        <v>48</v>
      </c>
      <c r="F40" s="24" t="s">
        <v>36</v>
      </c>
      <c r="G40" s="25" t="s">
        <v>52</v>
      </c>
      <c r="H40" s="26"/>
      <c r="I40" s="26"/>
    </row>
    <row r="41" spans="1:9" ht="15.75">
      <c r="A41" s="195" t="s">
        <v>200</v>
      </c>
      <c r="B41" s="196"/>
      <c r="C41" s="196"/>
      <c r="D41" s="196"/>
      <c r="E41" s="196"/>
      <c r="F41" s="196"/>
      <c r="G41" s="197"/>
    </row>
    <row r="42" spans="1:9" ht="15.75">
      <c r="A42" s="198" t="s">
        <v>19</v>
      </c>
      <c r="B42" s="198"/>
      <c r="C42" s="198"/>
      <c r="D42" s="198"/>
      <c r="E42" s="198"/>
      <c r="F42" s="198" t="s">
        <v>20</v>
      </c>
      <c r="G42" s="198"/>
    </row>
    <row r="43" spans="1:9" ht="15.75" customHeight="1">
      <c r="A43" s="192" t="s">
        <v>21</v>
      </c>
      <c r="B43" s="192" t="s">
        <v>22</v>
      </c>
      <c r="C43" s="192" t="s">
        <v>29</v>
      </c>
      <c r="D43" s="192" t="s">
        <v>23</v>
      </c>
      <c r="E43" s="192" t="s">
        <v>24</v>
      </c>
      <c r="F43" s="98" t="s">
        <v>25</v>
      </c>
      <c r="G43" s="23">
        <v>90</v>
      </c>
    </row>
    <row r="44" spans="1:9" ht="15.75">
      <c r="A44" s="193"/>
      <c r="B44" s="193"/>
      <c r="C44" s="193"/>
      <c r="D44" s="193"/>
      <c r="E44" s="193"/>
      <c r="F44" s="24" t="s">
        <v>33</v>
      </c>
      <c r="G44" s="23">
        <v>90</v>
      </c>
    </row>
    <row r="45" spans="1:9" ht="15.75">
      <c r="A45" s="193"/>
      <c r="B45" s="193"/>
      <c r="C45" s="193"/>
      <c r="D45" s="193"/>
      <c r="E45" s="193"/>
      <c r="F45" s="24" t="s">
        <v>26</v>
      </c>
      <c r="G45" s="25" t="s">
        <v>52</v>
      </c>
      <c r="H45" s="26"/>
      <c r="I45" s="26"/>
    </row>
    <row r="46" spans="1:9" ht="31.5">
      <c r="A46" s="193"/>
      <c r="B46" s="193"/>
      <c r="C46" s="193"/>
      <c r="D46" s="193"/>
      <c r="E46" s="193"/>
      <c r="F46" s="24" t="s">
        <v>34</v>
      </c>
      <c r="G46" s="25" t="s">
        <v>52</v>
      </c>
      <c r="H46" s="26"/>
      <c r="I46" s="26"/>
    </row>
    <row r="47" spans="1:9" ht="15.75">
      <c r="A47" s="194"/>
      <c r="B47" s="194"/>
      <c r="C47" s="194"/>
      <c r="D47" s="194"/>
      <c r="E47" s="194"/>
      <c r="F47" s="24" t="s">
        <v>27</v>
      </c>
      <c r="G47" s="25" t="s">
        <v>52</v>
      </c>
      <c r="H47" s="26"/>
      <c r="I47" s="26"/>
    </row>
    <row r="48" spans="1:9" ht="90">
      <c r="A48" s="60" t="s">
        <v>782</v>
      </c>
      <c r="B48" s="60" t="s">
        <v>779</v>
      </c>
      <c r="C48" s="60" t="s">
        <v>780</v>
      </c>
      <c r="D48" s="50" t="s">
        <v>49</v>
      </c>
      <c r="E48" s="88" t="s">
        <v>784</v>
      </c>
      <c r="F48" s="24" t="s">
        <v>36</v>
      </c>
      <c r="G48" s="25" t="s">
        <v>52</v>
      </c>
      <c r="H48" s="26"/>
      <c r="I48" s="26"/>
    </row>
    <row r="49" spans="1:9" ht="15.75" customHeight="1">
      <c r="A49" s="192" t="s">
        <v>21</v>
      </c>
      <c r="B49" s="192" t="s">
        <v>22</v>
      </c>
      <c r="C49" s="192" t="s">
        <v>29</v>
      </c>
      <c r="D49" s="192" t="s">
        <v>23</v>
      </c>
      <c r="E49" s="192" t="s">
        <v>24</v>
      </c>
      <c r="F49" s="98" t="s">
        <v>25</v>
      </c>
      <c r="G49" s="23">
        <v>90</v>
      </c>
    </row>
    <row r="50" spans="1:9" ht="15.75">
      <c r="A50" s="193"/>
      <c r="B50" s="193"/>
      <c r="C50" s="193"/>
      <c r="D50" s="193"/>
      <c r="E50" s="193"/>
      <c r="F50" s="24" t="s">
        <v>33</v>
      </c>
      <c r="G50" s="23">
        <v>90</v>
      </c>
    </row>
    <row r="51" spans="1:9" ht="15.75">
      <c r="A51" s="193"/>
      <c r="B51" s="193"/>
      <c r="C51" s="193"/>
      <c r="D51" s="193"/>
      <c r="E51" s="193"/>
      <c r="F51" s="24" t="s">
        <v>26</v>
      </c>
      <c r="G51" s="25" t="s">
        <v>52</v>
      </c>
      <c r="H51" s="26"/>
      <c r="I51" s="26"/>
    </row>
    <row r="52" spans="1:9" ht="31.5">
      <c r="A52" s="193"/>
      <c r="B52" s="193"/>
      <c r="C52" s="193"/>
      <c r="D52" s="193"/>
      <c r="E52" s="193"/>
      <c r="F52" s="24" t="s">
        <v>34</v>
      </c>
      <c r="G52" s="25" t="s">
        <v>52</v>
      </c>
      <c r="H52" s="26"/>
      <c r="I52" s="26"/>
    </row>
    <row r="53" spans="1:9" ht="15.75">
      <c r="A53" s="194"/>
      <c r="B53" s="194"/>
      <c r="C53" s="194"/>
      <c r="D53" s="194"/>
      <c r="E53" s="194"/>
      <c r="F53" s="24" t="s">
        <v>27</v>
      </c>
      <c r="G53" s="25" t="s">
        <v>52</v>
      </c>
      <c r="H53" s="26"/>
      <c r="I53" s="26"/>
    </row>
    <row r="54" spans="1:9" ht="90">
      <c r="A54" s="60" t="s">
        <v>783</v>
      </c>
      <c r="B54" s="60" t="s">
        <v>779</v>
      </c>
      <c r="C54" s="60" t="s">
        <v>781</v>
      </c>
      <c r="D54" s="50" t="s">
        <v>49</v>
      </c>
      <c r="E54" s="88" t="s">
        <v>784</v>
      </c>
      <c r="F54" s="24" t="s">
        <v>36</v>
      </c>
      <c r="G54" s="25" t="s">
        <v>52</v>
      </c>
      <c r="H54" s="26"/>
      <c r="I54" s="26"/>
    </row>
    <row r="55" spans="1:9" ht="15.75">
      <c r="A55" s="195" t="s">
        <v>201</v>
      </c>
      <c r="B55" s="196"/>
      <c r="C55" s="196"/>
      <c r="D55" s="196"/>
      <c r="E55" s="196"/>
      <c r="F55" s="196"/>
      <c r="G55" s="197"/>
    </row>
    <row r="56" spans="1:9" ht="15.75">
      <c r="A56" s="198" t="s">
        <v>19</v>
      </c>
      <c r="B56" s="198"/>
      <c r="C56" s="198"/>
      <c r="D56" s="198"/>
      <c r="E56" s="198"/>
      <c r="F56" s="198" t="s">
        <v>20</v>
      </c>
      <c r="G56" s="198"/>
    </row>
    <row r="57" spans="1:9" ht="15.75" customHeight="1">
      <c r="A57" s="192" t="s">
        <v>21</v>
      </c>
      <c r="B57" s="192" t="s">
        <v>22</v>
      </c>
      <c r="C57" s="192" t="s">
        <v>29</v>
      </c>
      <c r="D57" s="192" t="s">
        <v>23</v>
      </c>
      <c r="E57" s="192" t="s">
        <v>24</v>
      </c>
      <c r="F57" s="98" t="s">
        <v>25</v>
      </c>
      <c r="G57" s="23">
        <v>90</v>
      </c>
    </row>
    <row r="58" spans="1:9" ht="15.75">
      <c r="A58" s="193"/>
      <c r="B58" s="193"/>
      <c r="C58" s="193"/>
      <c r="D58" s="193"/>
      <c r="E58" s="193"/>
      <c r="F58" s="24" t="s">
        <v>33</v>
      </c>
      <c r="G58" s="23">
        <v>90</v>
      </c>
    </row>
    <row r="59" spans="1:9" ht="15.75">
      <c r="A59" s="193"/>
      <c r="B59" s="193"/>
      <c r="C59" s="193"/>
      <c r="D59" s="193"/>
      <c r="E59" s="193"/>
      <c r="F59" s="24" t="s">
        <v>26</v>
      </c>
      <c r="G59" s="25">
        <v>90</v>
      </c>
      <c r="H59" s="26"/>
      <c r="I59" s="26"/>
    </row>
    <row r="60" spans="1:9" ht="31.5">
      <c r="A60" s="193"/>
      <c r="B60" s="193"/>
      <c r="C60" s="193"/>
      <c r="D60" s="193"/>
      <c r="E60" s="193"/>
      <c r="F60" s="24" t="s">
        <v>34</v>
      </c>
      <c r="G60" s="25">
        <v>90</v>
      </c>
      <c r="H60" s="26"/>
      <c r="I60" s="26"/>
    </row>
    <row r="61" spans="1:9" ht="15.75">
      <c r="A61" s="194"/>
      <c r="B61" s="194"/>
      <c r="C61" s="194"/>
      <c r="D61" s="194"/>
      <c r="E61" s="194"/>
      <c r="F61" s="24" t="s">
        <v>27</v>
      </c>
      <c r="G61" s="25">
        <f>(176 / 182) * 100</f>
        <v>96.703296703296701</v>
      </c>
      <c r="H61" s="26"/>
      <c r="I61" s="26"/>
    </row>
    <row r="62" spans="1:9" ht="90">
      <c r="A62" s="60" t="s">
        <v>789</v>
      </c>
      <c r="B62" s="60" t="s">
        <v>785</v>
      </c>
      <c r="C62" s="60" t="s">
        <v>786</v>
      </c>
      <c r="D62" s="50" t="s">
        <v>49</v>
      </c>
      <c r="E62" s="88" t="s">
        <v>791</v>
      </c>
      <c r="F62" s="24" t="s">
        <v>36</v>
      </c>
      <c r="G62" s="25">
        <f>(G61/G59)*100</f>
        <v>107.44810744810745</v>
      </c>
      <c r="H62" s="26"/>
      <c r="I62" s="26"/>
    </row>
    <row r="63" spans="1:9" ht="15.75" customHeight="1">
      <c r="A63" s="192" t="s">
        <v>21</v>
      </c>
      <c r="B63" s="192" t="s">
        <v>22</v>
      </c>
      <c r="C63" s="192" t="s">
        <v>29</v>
      </c>
      <c r="D63" s="192" t="s">
        <v>23</v>
      </c>
      <c r="E63" s="192" t="s">
        <v>24</v>
      </c>
      <c r="F63" s="98" t="s">
        <v>25</v>
      </c>
      <c r="G63" s="23">
        <v>90</v>
      </c>
    </row>
    <row r="64" spans="1:9" ht="15.75">
      <c r="A64" s="193"/>
      <c r="B64" s="193"/>
      <c r="C64" s="193"/>
      <c r="D64" s="193"/>
      <c r="E64" s="193"/>
      <c r="F64" s="24" t="s">
        <v>33</v>
      </c>
      <c r="G64" s="23">
        <v>90</v>
      </c>
    </row>
    <row r="65" spans="1:9" ht="15.75">
      <c r="A65" s="193"/>
      <c r="B65" s="193"/>
      <c r="C65" s="193"/>
      <c r="D65" s="193"/>
      <c r="E65" s="193"/>
      <c r="F65" s="24" t="s">
        <v>26</v>
      </c>
      <c r="G65" s="23">
        <v>90</v>
      </c>
      <c r="H65" s="26"/>
      <c r="I65" s="26"/>
    </row>
    <row r="66" spans="1:9" ht="31.5">
      <c r="A66" s="193"/>
      <c r="B66" s="193"/>
      <c r="C66" s="193"/>
      <c r="D66" s="193"/>
      <c r="E66" s="193"/>
      <c r="F66" s="24" t="s">
        <v>34</v>
      </c>
      <c r="G66" s="23">
        <v>90</v>
      </c>
      <c r="H66" s="26"/>
      <c r="I66" s="26"/>
    </row>
    <row r="67" spans="1:9" ht="15.75">
      <c r="A67" s="194"/>
      <c r="B67" s="194"/>
      <c r="C67" s="194"/>
      <c r="D67" s="194"/>
      <c r="E67" s="194"/>
      <c r="F67" s="24" t="s">
        <v>27</v>
      </c>
      <c r="G67" s="25">
        <f>(40/40) * 100</f>
        <v>100</v>
      </c>
      <c r="H67" s="26"/>
      <c r="I67" s="26"/>
    </row>
    <row r="68" spans="1:9" ht="90">
      <c r="A68" s="60" t="s">
        <v>790</v>
      </c>
      <c r="B68" s="60" t="s">
        <v>785</v>
      </c>
      <c r="C68" s="60" t="s">
        <v>787</v>
      </c>
      <c r="D68" s="50" t="s">
        <v>49</v>
      </c>
      <c r="E68" s="88" t="s">
        <v>791</v>
      </c>
      <c r="F68" s="24" t="s">
        <v>36</v>
      </c>
      <c r="G68" s="25">
        <f>(G67/G65)*100</f>
        <v>111.11111111111111</v>
      </c>
      <c r="H68" s="26"/>
      <c r="I68" s="26"/>
    </row>
    <row r="69" spans="1:9" ht="15.75" customHeight="1">
      <c r="A69" s="192" t="s">
        <v>21</v>
      </c>
      <c r="B69" s="192" t="s">
        <v>22</v>
      </c>
      <c r="C69" s="192" t="s">
        <v>29</v>
      </c>
      <c r="D69" s="192" t="s">
        <v>23</v>
      </c>
      <c r="E69" s="192" t="s">
        <v>24</v>
      </c>
      <c r="F69" s="98" t="s">
        <v>25</v>
      </c>
      <c r="G69" s="23">
        <v>90</v>
      </c>
    </row>
    <row r="70" spans="1:9" ht="15.75">
      <c r="A70" s="193"/>
      <c r="B70" s="193"/>
      <c r="C70" s="193"/>
      <c r="D70" s="193"/>
      <c r="E70" s="193"/>
      <c r="F70" s="24" t="s">
        <v>33</v>
      </c>
      <c r="G70" s="23">
        <v>90</v>
      </c>
    </row>
    <row r="71" spans="1:9" ht="15.75">
      <c r="A71" s="193"/>
      <c r="B71" s="193"/>
      <c r="C71" s="193"/>
      <c r="D71" s="193"/>
      <c r="E71" s="193"/>
      <c r="F71" s="24" t="s">
        <v>26</v>
      </c>
      <c r="G71" s="23">
        <v>90</v>
      </c>
      <c r="H71" s="26"/>
      <c r="I71" s="26"/>
    </row>
    <row r="72" spans="1:9" ht="31.5">
      <c r="A72" s="193"/>
      <c r="B72" s="193"/>
      <c r="C72" s="193"/>
      <c r="D72" s="193"/>
      <c r="E72" s="193"/>
      <c r="F72" s="24" t="s">
        <v>34</v>
      </c>
      <c r="G72" s="23">
        <v>90</v>
      </c>
      <c r="H72" s="26"/>
      <c r="I72" s="26"/>
    </row>
    <row r="73" spans="1:9" ht="15.75">
      <c r="A73" s="194"/>
      <c r="B73" s="194"/>
      <c r="C73" s="194"/>
      <c r="D73" s="194"/>
      <c r="E73" s="194"/>
      <c r="F73" s="24" t="s">
        <v>27</v>
      </c>
      <c r="G73" s="25">
        <f>(218 /218) * 100</f>
        <v>100</v>
      </c>
      <c r="H73" s="26"/>
      <c r="I73" s="26"/>
    </row>
    <row r="74" spans="1:9" ht="75">
      <c r="A74" s="60" t="s">
        <v>912</v>
      </c>
      <c r="B74" s="60" t="s">
        <v>785</v>
      </c>
      <c r="C74" s="60" t="s">
        <v>788</v>
      </c>
      <c r="D74" s="50" t="s">
        <v>49</v>
      </c>
      <c r="E74" s="88" t="s">
        <v>791</v>
      </c>
      <c r="F74" s="24" t="s">
        <v>36</v>
      </c>
      <c r="G74" s="25">
        <f>(G73/G71)*100</f>
        <v>111.11111111111111</v>
      </c>
      <c r="H74" s="26"/>
      <c r="I74" s="26"/>
    </row>
    <row r="75" spans="1:9" ht="16.5" customHeight="1">
      <c r="A75" s="181" t="s">
        <v>28</v>
      </c>
      <c r="B75" s="182"/>
      <c r="C75" s="182"/>
      <c r="D75" s="182"/>
      <c r="E75" s="182"/>
      <c r="F75" s="182"/>
      <c r="G75" s="183"/>
    </row>
    <row r="76" spans="1:9" ht="33.950000000000003" customHeight="1">
      <c r="A76" s="172" t="str">
        <f>A32</f>
        <v>Promedio de días hábiles transcurridos dentro de los procedimientos en materia de protección de datos personales hasta la imposición de una sanción a quien vulnere la Ley Federal de Protección de Datos Personales en Posesión de los Particulares.</v>
      </c>
      <c r="B76" s="173"/>
      <c r="C76" s="173"/>
      <c r="D76" s="173"/>
      <c r="E76" s="173"/>
      <c r="F76" s="173"/>
      <c r="G76" s="174"/>
    </row>
    <row r="77" spans="1:9" ht="15" customHeight="1">
      <c r="A77" s="7" t="s">
        <v>103</v>
      </c>
      <c r="B77" s="166"/>
      <c r="C77" s="167"/>
      <c r="D77" s="167"/>
      <c r="E77" s="167"/>
      <c r="F77" s="167"/>
      <c r="G77" s="168"/>
    </row>
    <row r="78" spans="1:9" ht="15" customHeight="1">
      <c r="A78" s="7" t="s">
        <v>102</v>
      </c>
      <c r="B78" s="160"/>
      <c r="C78" s="161"/>
      <c r="D78" s="161"/>
      <c r="E78" s="161"/>
      <c r="F78" s="161"/>
      <c r="G78" s="162"/>
    </row>
    <row r="79" spans="1:9" ht="33.950000000000003" customHeight="1">
      <c r="A79" s="172" t="str">
        <f>A40</f>
        <v>Porcentaje de procedimientos de verificación concluidos en los que se ordena iniciar el procedimiento de imposición de sanciones.</v>
      </c>
      <c r="B79" s="173"/>
      <c r="C79" s="173"/>
      <c r="D79" s="173"/>
      <c r="E79" s="173"/>
      <c r="F79" s="173"/>
      <c r="G79" s="174"/>
    </row>
    <row r="80" spans="1:9" ht="15" customHeight="1">
      <c r="A80" s="7" t="s">
        <v>103</v>
      </c>
      <c r="B80" s="166"/>
      <c r="C80" s="167"/>
      <c r="D80" s="167"/>
      <c r="E80" s="167"/>
      <c r="F80" s="167"/>
      <c r="G80" s="168"/>
    </row>
    <row r="81" spans="1:7" ht="15" customHeight="1">
      <c r="A81" s="7" t="s">
        <v>102</v>
      </c>
      <c r="B81" s="160"/>
      <c r="C81" s="161"/>
      <c r="D81" s="161"/>
      <c r="E81" s="161"/>
      <c r="F81" s="161"/>
      <c r="G81" s="162"/>
    </row>
    <row r="82" spans="1:7" ht="33.950000000000003" customHeight="1">
      <c r="A82" s="172" t="str">
        <f>A48</f>
        <v>Porcentaje de procedimientos de investigación conforme a la Ley Federal de Protección de Datos Personales en Posesión de los Particulares que se concluyen en 90 días hábiles o menos.</v>
      </c>
      <c r="B82" s="173"/>
      <c r="C82" s="173"/>
      <c r="D82" s="173"/>
      <c r="E82" s="173"/>
      <c r="F82" s="173"/>
      <c r="G82" s="174"/>
    </row>
    <row r="83" spans="1:7" ht="15" customHeight="1">
      <c r="A83" s="7" t="s">
        <v>103</v>
      </c>
      <c r="B83" s="169"/>
      <c r="C83" s="170"/>
      <c r="D83" s="170"/>
      <c r="E83" s="170"/>
      <c r="F83" s="170"/>
      <c r="G83" s="171"/>
    </row>
    <row r="84" spans="1:7" ht="15" customHeight="1">
      <c r="A84" s="7" t="s">
        <v>102</v>
      </c>
      <c r="B84" s="160"/>
      <c r="C84" s="161"/>
      <c r="D84" s="161"/>
      <c r="E84" s="161"/>
      <c r="F84" s="161"/>
      <c r="G84" s="162"/>
    </row>
    <row r="85" spans="1:7" ht="33.950000000000003" customHeight="1">
      <c r="A85" s="172" t="str">
        <f>A54</f>
        <v>Porcentaje de procedimientos de verificación conforme a la Ley Federal de Protección de Datos Personales en Posesión de los Particulares que se concluyen en 100 días hábiles o menos.</v>
      </c>
      <c r="B85" s="173"/>
      <c r="C85" s="173"/>
      <c r="D85" s="173"/>
      <c r="E85" s="173"/>
      <c r="F85" s="173"/>
      <c r="G85" s="174"/>
    </row>
    <row r="86" spans="1:7" ht="15" customHeight="1">
      <c r="A86" s="7" t="s">
        <v>103</v>
      </c>
      <c r="B86" s="169"/>
      <c r="C86" s="170"/>
      <c r="D86" s="170"/>
      <c r="E86" s="170"/>
      <c r="F86" s="170"/>
      <c r="G86" s="171"/>
    </row>
    <row r="87" spans="1:7" ht="15" customHeight="1">
      <c r="A87" s="7" t="s">
        <v>102</v>
      </c>
      <c r="B87" s="160"/>
      <c r="C87" s="161"/>
      <c r="D87" s="161"/>
      <c r="E87" s="161"/>
      <c r="F87" s="161"/>
      <c r="G87" s="162"/>
    </row>
    <row r="88" spans="1:7" ht="15" customHeight="1">
      <c r="A88" s="172" t="str">
        <f>A62</f>
        <v>Porcentaje de denuncias admitidas conforme a la Ley Federal de Protección de Datos Personales en Posesión de los Particulares en 5 días hábiles o menos.</v>
      </c>
      <c r="B88" s="173"/>
      <c r="C88" s="173"/>
      <c r="D88" s="173"/>
      <c r="E88" s="173"/>
      <c r="F88" s="173"/>
      <c r="G88" s="174"/>
    </row>
    <row r="89" spans="1:7" ht="30" customHeight="1">
      <c r="A89" s="7" t="s">
        <v>103</v>
      </c>
      <c r="B89" s="169" t="s">
        <v>1171</v>
      </c>
      <c r="C89" s="170"/>
      <c r="D89" s="170"/>
      <c r="E89" s="170"/>
      <c r="F89" s="170"/>
      <c r="G89" s="171"/>
    </row>
    <row r="90" spans="1:7" ht="15" customHeight="1">
      <c r="A90" s="7" t="s">
        <v>102</v>
      </c>
      <c r="B90" s="160"/>
      <c r="C90" s="161"/>
      <c r="D90" s="161"/>
      <c r="E90" s="161"/>
      <c r="F90" s="161"/>
      <c r="G90" s="162"/>
    </row>
    <row r="91" spans="1:7" ht="15" customHeight="1">
      <c r="A91" s="172" t="str">
        <f>A68</f>
        <v>Porcentaje de denuncias que son orientadas o reconducidas en 10 días hábiles o menos.</v>
      </c>
      <c r="B91" s="173"/>
      <c r="C91" s="173"/>
      <c r="D91" s="173"/>
      <c r="E91" s="173"/>
      <c r="F91" s="173"/>
      <c r="G91" s="174"/>
    </row>
    <row r="92" spans="1:7" ht="15" customHeight="1">
      <c r="A92" s="7" t="s">
        <v>103</v>
      </c>
      <c r="B92" s="169" t="s">
        <v>1169</v>
      </c>
      <c r="C92" s="170"/>
      <c r="D92" s="170"/>
      <c r="E92" s="170"/>
      <c r="F92" s="170"/>
      <c r="G92" s="171"/>
    </row>
    <row r="93" spans="1:7" ht="15" customHeight="1">
      <c r="A93" s="7" t="s">
        <v>102</v>
      </c>
      <c r="B93" s="160"/>
      <c r="C93" s="161"/>
      <c r="D93" s="161"/>
      <c r="E93" s="161"/>
      <c r="F93" s="161"/>
      <c r="G93" s="162"/>
    </row>
    <row r="94" spans="1:7" ht="15" customHeight="1">
      <c r="A94" s="172" t="str">
        <f>A74</f>
        <v>Porcentaje de notificaciones personales realizadas en 10 días hábiles o menos.</v>
      </c>
      <c r="B94" s="173"/>
      <c r="C94" s="173"/>
      <c r="D94" s="173"/>
      <c r="E94" s="173"/>
      <c r="F94" s="173"/>
      <c r="G94" s="174"/>
    </row>
    <row r="95" spans="1:7" ht="15" customHeight="1">
      <c r="A95" s="7" t="s">
        <v>103</v>
      </c>
      <c r="B95" s="169" t="s">
        <v>1170</v>
      </c>
      <c r="C95" s="170"/>
      <c r="D95" s="170"/>
      <c r="E95" s="170"/>
      <c r="F95" s="170"/>
      <c r="G95" s="171"/>
    </row>
    <row r="96" spans="1:7" ht="15" customHeight="1">
      <c r="A96" s="7" t="s">
        <v>102</v>
      </c>
      <c r="B96" s="160"/>
      <c r="C96" s="161"/>
      <c r="D96" s="161"/>
      <c r="E96" s="161"/>
      <c r="F96" s="161"/>
      <c r="G96" s="162"/>
    </row>
    <row r="97" spans="1:7">
      <c r="A97" s="234"/>
      <c r="B97" s="234"/>
      <c r="C97" s="234"/>
      <c r="D97" s="234"/>
      <c r="E97" s="234"/>
      <c r="F97" s="234"/>
      <c r="G97" s="234"/>
    </row>
    <row r="98" spans="1:7" ht="16.5" customHeight="1">
      <c r="A98" s="181" t="s">
        <v>35</v>
      </c>
      <c r="B98" s="182"/>
      <c r="C98" s="182"/>
      <c r="D98" s="182"/>
      <c r="E98" s="182"/>
      <c r="F98" s="182"/>
      <c r="G98" s="183"/>
    </row>
    <row r="99" spans="1:7" ht="33.950000000000003" customHeight="1">
      <c r="A99" s="289" t="str">
        <f>A32</f>
        <v>Promedio de días hábiles transcurridos dentro de los procedimientos en materia de protección de datos personales hasta la imposición de una sanción a quien vulnere la Ley Federal de Protección de Datos Personales en Posesión de los Particulares.</v>
      </c>
      <c r="B99" s="290"/>
      <c r="C99" s="290"/>
      <c r="D99" s="290"/>
      <c r="E99" s="290"/>
      <c r="F99" s="290"/>
      <c r="G99" s="291"/>
    </row>
    <row r="100" spans="1:7" ht="31.5">
      <c r="A100" s="27" t="s">
        <v>30</v>
      </c>
      <c r="B100" s="292"/>
      <c r="C100" s="292"/>
      <c r="D100" s="292"/>
      <c r="E100" s="292"/>
      <c r="F100" s="292"/>
      <c r="G100" s="292"/>
    </row>
    <row r="101" spans="1:7" ht="31.5">
      <c r="A101" s="27" t="s">
        <v>31</v>
      </c>
      <c r="B101" s="285"/>
      <c r="C101" s="285"/>
      <c r="D101" s="285"/>
      <c r="E101" s="285"/>
      <c r="F101" s="285"/>
      <c r="G101" s="285"/>
    </row>
    <row r="102" spans="1:7" ht="31.5">
      <c r="A102" s="27" t="s">
        <v>32</v>
      </c>
      <c r="B102" s="251" t="s">
        <v>86</v>
      </c>
      <c r="C102" s="251"/>
      <c r="D102" s="251"/>
      <c r="E102" s="251"/>
      <c r="F102" s="251"/>
      <c r="G102" s="251"/>
    </row>
    <row r="103" spans="1:7" ht="33.950000000000003" customHeight="1">
      <c r="A103" s="172" t="str">
        <f>A40</f>
        <v>Porcentaje de procedimientos de verificación concluidos en los que se ordena iniciar el procedimiento de imposición de sanciones.</v>
      </c>
      <c r="B103" s="173"/>
      <c r="C103" s="173"/>
      <c r="D103" s="173"/>
      <c r="E103" s="173"/>
      <c r="F103" s="173"/>
      <c r="G103" s="174"/>
    </row>
    <row r="104" spans="1:7" ht="31.5">
      <c r="A104" s="27" t="s">
        <v>30</v>
      </c>
      <c r="B104" s="292"/>
      <c r="C104" s="292"/>
      <c r="D104" s="292"/>
      <c r="E104" s="292"/>
      <c r="F104" s="292"/>
      <c r="G104" s="292"/>
    </row>
    <row r="105" spans="1:7" ht="31.5">
      <c r="A105" s="27" t="s">
        <v>31</v>
      </c>
      <c r="B105" s="285"/>
      <c r="C105" s="285"/>
      <c r="D105" s="285"/>
      <c r="E105" s="285"/>
      <c r="F105" s="285"/>
      <c r="G105" s="285"/>
    </row>
    <row r="106" spans="1:7" ht="31.5">
      <c r="A106" s="27" t="s">
        <v>32</v>
      </c>
      <c r="B106" s="251" t="s">
        <v>86</v>
      </c>
      <c r="C106" s="251"/>
      <c r="D106" s="251"/>
      <c r="E106" s="251"/>
      <c r="F106" s="251"/>
      <c r="G106" s="251"/>
    </row>
    <row r="107" spans="1:7" ht="33.950000000000003" customHeight="1">
      <c r="A107" s="172" t="str">
        <f>A48</f>
        <v>Porcentaje de procedimientos de investigación conforme a la Ley Federal de Protección de Datos Personales en Posesión de los Particulares que se concluyen en 90 días hábiles o menos.</v>
      </c>
      <c r="B107" s="173"/>
      <c r="C107" s="173"/>
      <c r="D107" s="173"/>
      <c r="E107" s="173"/>
      <c r="F107" s="173"/>
      <c r="G107" s="174"/>
    </row>
    <row r="108" spans="1:7" ht="31.5">
      <c r="A108" s="27" t="s">
        <v>30</v>
      </c>
      <c r="B108" s="292"/>
      <c r="C108" s="292"/>
      <c r="D108" s="292"/>
      <c r="E108" s="292"/>
      <c r="F108" s="292"/>
      <c r="G108" s="292"/>
    </row>
    <row r="109" spans="1:7" ht="31.5">
      <c r="A109" s="27" t="s">
        <v>31</v>
      </c>
      <c r="B109" s="285"/>
      <c r="C109" s="285"/>
      <c r="D109" s="285"/>
      <c r="E109" s="285"/>
      <c r="F109" s="285"/>
      <c r="G109" s="285"/>
    </row>
    <row r="110" spans="1:7" ht="31.5">
      <c r="A110" s="27" t="s">
        <v>32</v>
      </c>
      <c r="B110" s="251" t="s">
        <v>86</v>
      </c>
      <c r="C110" s="251"/>
      <c r="D110" s="251"/>
      <c r="E110" s="251"/>
      <c r="F110" s="251"/>
      <c r="G110" s="251"/>
    </row>
    <row r="111" spans="1:7" ht="33.950000000000003" customHeight="1">
      <c r="A111" s="172" t="str">
        <f>A54</f>
        <v>Porcentaje de procedimientos de verificación conforme a la Ley Federal de Protección de Datos Personales en Posesión de los Particulares que se concluyen en 100 días hábiles o menos.</v>
      </c>
      <c r="B111" s="173"/>
      <c r="C111" s="173"/>
      <c r="D111" s="173"/>
      <c r="E111" s="173"/>
      <c r="F111" s="173"/>
      <c r="G111" s="174"/>
    </row>
    <row r="112" spans="1:7" ht="31.5">
      <c r="A112" s="27" t="s">
        <v>30</v>
      </c>
      <c r="B112" s="292"/>
      <c r="C112" s="292"/>
      <c r="D112" s="292"/>
      <c r="E112" s="292"/>
      <c r="F112" s="292"/>
      <c r="G112" s="292"/>
    </row>
    <row r="113" spans="1:7" ht="31.5">
      <c r="A113" s="27" t="s">
        <v>31</v>
      </c>
      <c r="B113" s="285"/>
      <c r="C113" s="285"/>
      <c r="D113" s="285"/>
      <c r="E113" s="285"/>
      <c r="F113" s="285"/>
      <c r="G113" s="285"/>
    </row>
    <row r="114" spans="1:7" ht="31.5">
      <c r="A114" s="27" t="s">
        <v>32</v>
      </c>
      <c r="B114" s="251" t="s">
        <v>86</v>
      </c>
      <c r="C114" s="251"/>
      <c r="D114" s="251"/>
      <c r="E114" s="251"/>
      <c r="F114" s="251"/>
      <c r="G114" s="251"/>
    </row>
    <row r="115" spans="1:7" ht="16.5" customHeight="1">
      <c r="A115" s="172" t="str">
        <f>A62</f>
        <v>Porcentaje de denuncias admitidas conforme a la Ley Federal de Protección de Datos Personales en Posesión de los Particulares en 5 días hábiles o menos.</v>
      </c>
      <c r="B115" s="173"/>
      <c r="C115" s="173"/>
      <c r="D115" s="173"/>
      <c r="E115" s="173"/>
      <c r="F115" s="173"/>
      <c r="G115" s="174"/>
    </row>
    <row r="116" spans="1:7" ht="31.5">
      <c r="A116" s="27" t="s">
        <v>30</v>
      </c>
      <c r="B116" s="292"/>
      <c r="C116" s="292"/>
      <c r="D116" s="292"/>
      <c r="E116" s="292"/>
      <c r="F116" s="292"/>
      <c r="G116" s="292"/>
    </row>
    <row r="117" spans="1:7" ht="31.5">
      <c r="A117" s="27" t="s">
        <v>31</v>
      </c>
      <c r="B117" s="285"/>
      <c r="C117" s="285"/>
      <c r="D117" s="285"/>
      <c r="E117" s="285"/>
      <c r="F117" s="285"/>
      <c r="G117" s="285"/>
    </row>
    <row r="118" spans="1:7" ht="31.5">
      <c r="A118" s="27" t="s">
        <v>32</v>
      </c>
      <c r="B118" s="251" t="s">
        <v>86</v>
      </c>
      <c r="C118" s="251"/>
      <c r="D118" s="251"/>
      <c r="E118" s="251"/>
      <c r="F118" s="251"/>
      <c r="G118" s="251"/>
    </row>
    <row r="119" spans="1:7" ht="16.5" customHeight="1">
      <c r="A119" s="172" t="str">
        <f>A68</f>
        <v>Porcentaje de denuncias que son orientadas o reconducidas en 10 días hábiles o menos.</v>
      </c>
      <c r="B119" s="173"/>
      <c r="C119" s="173"/>
      <c r="D119" s="173"/>
      <c r="E119" s="173"/>
      <c r="F119" s="173"/>
      <c r="G119" s="174"/>
    </row>
    <row r="120" spans="1:7" ht="31.5">
      <c r="A120" s="27" t="s">
        <v>30</v>
      </c>
      <c r="B120" s="292"/>
      <c r="C120" s="292"/>
      <c r="D120" s="292"/>
      <c r="E120" s="292"/>
      <c r="F120" s="292"/>
      <c r="G120" s="292"/>
    </row>
    <row r="121" spans="1:7" ht="31.5">
      <c r="A121" s="27" t="s">
        <v>31</v>
      </c>
      <c r="B121" s="285"/>
      <c r="C121" s="285"/>
      <c r="D121" s="285"/>
      <c r="E121" s="285"/>
      <c r="F121" s="285"/>
      <c r="G121" s="285"/>
    </row>
    <row r="122" spans="1:7" ht="31.5">
      <c r="A122" s="27" t="s">
        <v>32</v>
      </c>
      <c r="B122" s="251" t="s">
        <v>86</v>
      </c>
      <c r="C122" s="251"/>
      <c r="D122" s="251"/>
      <c r="E122" s="251"/>
      <c r="F122" s="251"/>
      <c r="G122" s="251"/>
    </row>
    <row r="123" spans="1:7" ht="16.5" customHeight="1">
      <c r="A123" s="172" t="str">
        <f>A74</f>
        <v>Porcentaje de notificaciones personales realizadas en 10 días hábiles o menos.</v>
      </c>
      <c r="B123" s="173"/>
      <c r="C123" s="173"/>
      <c r="D123" s="173"/>
      <c r="E123" s="173"/>
      <c r="F123" s="173"/>
      <c r="G123" s="174"/>
    </row>
    <row r="124" spans="1:7" ht="31.5">
      <c r="A124" s="27" t="s">
        <v>30</v>
      </c>
      <c r="B124" s="292"/>
      <c r="C124" s="292"/>
      <c r="D124" s="292"/>
      <c r="E124" s="292"/>
      <c r="F124" s="292"/>
      <c r="G124" s="292"/>
    </row>
    <row r="125" spans="1:7" ht="31.5">
      <c r="A125" s="27" t="s">
        <v>31</v>
      </c>
      <c r="B125" s="285"/>
      <c r="C125" s="285"/>
      <c r="D125" s="285"/>
      <c r="E125" s="285"/>
      <c r="F125" s="285"/>
      <c r="G125" s="285"/>
    </row>
    <row r="126" spans="1:7" ht="31.5">
      <c r="A126" s="27" t="s">
        <v>32</v>
      </c>
      <c r="B126" s="251" t="s">
        <v>86</v>
      </c>
      <c r="C126" s="251"/>
      <c r="D126" s="251"/>
      <c r="E126" s="251"/>
      <c r="F126" s="251"/>
      <c r="G126" s="251"/>
    </row>
    <row r="127" spans="1:7">
      <c r="A127" s="234"/>
      <c r="B127" s="234"/>
      <c r="C127" s="234"/>
      <c r="D127" s="234"/>
      <c r="E127" s="234"/>
      <c r="F127" s="234"/>
      <c r="G127" s="234"/>
    </row>
    <row r="205" s="26" customFormat="1" ht="17.25" customHeight="1"/>
    <row r="206" s="26" customFormat="1"/>
    <row r="207" s="26" customFormat="1"/>
    <row r="208" s="26" customFormat="1"/>
    <row r="209" s="26" customFormat="1"/>
    <row r="210" s="26" customFormat="1"/>
    <row r="211" s="26" customFormat="1"/>
    <row r="295" spans="1:7">
      <c r="A295" s="130"/>
      <c r="B295" s="130"/>
      <c r="C295" s="130"/>
      <c r="D295" s="130"/>
      <c r="E295" s="130"/>
      <c r="F295" s="130"/>
      <c r="G295" s="130"/>
    </row>
  </sheetData>
  <mergeCells count="136">
    <mergeCell ref="B120:G120"/>
    <mergeCell ref="B121:G121"/>
    <mergeCell ref="B122:G122"/>
    <mergeCell ref="A127:G127"/>
    <mergeCell ref="B114:G114"/>
    <mergeCell ref="A115:G115"/>
    <mergeCell ref="B116:G116"/>
    <mergeCell ref="B117:G117"/>
    <mergeCell ref="B118:G118"/>
    <mergeCell ref="A119:G119"/>
    <mergeCell ref="A123:G123"/>
    <mergeCell ref="B124:G124"/>
    <mergeCell ref="B125:G125"/>
    <mergeCell ref="B126:G126"/>
    <mergeCell ref="B108:G108"/>
    <mergeCell ref="B109:G109"/>
    <mergeCell ref="B110:G110"/>
    <mergeCell ref="A111:G111"/>
    <mergeCell ref="B112:G112"/>
    <mergeCell ref="B113:G113"/>
    <mergeCell ref="B106:G106"/>
    <mergeCell ref="A107:G107"/>
    <mergeCell ref="B100:G100"/>
    <mergeCell ref="B101:G101"/>
    <mergeCell ref="B102:G102"/>
    <mergeCell ref="A103:G103"/>
    <mergeCell ref="B104:G104"/>
    <mergeCell ref="B105:G105"/>
    <mergeCell ref="A91:G91"/>
    <mergeCell ref="B92:G92"/>
    <mergeCell ref="B93:G93"/>
    <mergeCell ref="A97:G97"/>
    <mergeCell ref="A98:G98"/>
    <mergeCell ref="A99:G99"/>
    <mergeCell ref="A94:G94"/>
    <mergeCell ref="B95:G95"/>
    <mergeCell ref="B96:G96"/>
    <mergeCell ref="A85:G85"/>
    <mergeCell ref="B86:G86"/>
    <mergeCell ref="B87:G87"/>
    <mergeCell ref="A88:G88"/>
    <mergeCell ref="B89:G89"/>
    <mergeCell ref="B90:G90"/>
    <mergeCell ref="A82:G82"/>
    <mergeCell ref="B83:G83"/>
    <mergeCell ref="B84:G84"/>
    <mergeCell ref="A76:G76"/>
    <mergeCell ref="B77:G77"/>
    <mergeCell ref="B78:G78"/>
    <mergeCell ref="A79:G79"/>
    <mergeCell ref="B80:G80"/>
    <mergeCell ref="B81:G81"/>
    <mergeCell ref="A63:A67"/>
    <mergeCell ref="B63:B67"/>
    <mergeCell ref="C63:C67"/>
    <mergeCell ref="D63:D67"/>
    <mergeCell ref="E63:E67"/>
    <mergeCell ref="A75:G75"/>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2:E42"/>
    <mergeCell ref="F42:G42"/>
    <mergeCell ref="A43:A47"/>
    <mergeCell ref="B43:B47"/>
    <mergeCell ref="C43:C47"/>
    <mergeCell ref="D43:D47"/>
    <mergeCell ref="E43:E47"/>
    <mergeCell ref="A41:G4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5"/>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87</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85</v>
      </c>
      <c r="B11" s="212"/>
      <c r="C11" s="212"/>
      <c r="D11" s="212"/>
      <c r="E11" s="212"/>
      <c r="F11" s="212"/>
      <c r="G11" s="212"/>
    </row>
    <row r="12" spans="1:7" ht="18" customHeight="1">
      <c r="A12" s="211" t="s">
        <v>104</v>
      </c>
      <c r="B12" s="211"/>
      <c r="C12" s="211"/>
      <c r="D12" s="211"/>
      <c r="E12" s="211"/>
      <c r="F12" s="211"/>
      <c r="G12" s="211"/>
    </row>
    <row r="13" spans="1:7" ht="18" customHeight="1">
      <c r="A13" s="237" t="s">
        <v>216</v>
      </c>
      <c r="B13" s="237"/>
      <c r="C13" s="237"/>
      <c r="D13" s="237"/>
      <c r="E13" s="237"/>
      <c r="F13" s="237"/>
      <c r="G13" s="237"/>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11" ht="18" customHeight="1">
      <c r="A17" s="211" t="s">
        <v>8</v>
      </c>
      <c r="B17" s="211"/>
      <c r="C17" s="212" t="s">
        <v>45</v>
      </c>
      <c r="D17" s="212"/>
      <c r="E17" s="212"/>
      <c r="F17" s="212"/>
      <c r="G17" s="212"/>
    </row>
    <row r="18" spans="1:11" ht="18" customHeight="1">
      <c r="A18" s="211" t="s">
        <v>9</v>
      </c>
      <c r="B18" s="211"/>
      <c r="C18" s="212" t="s">
        <v>44</v>
      </c>
      <c r="D18" s="212"/>
      <c r="E18" s="212"/>
      <c r="F18" s="212"/>
      <c r="G18" s="212"/>
    </row>
    <row r="19" spans="1:11" ht="16.5" customHeight="1">
      <c r="A19" s="202" t="s">
        <v>10</v>
      </c>
      <c r="B19" s="203"/>
      <c r="C19" s="203"/>
      <c r="D19" s="203"/>
      <c r="E19" s="203"/>
      <c r="F19" s="203"/>
      <c r="G19" s="204"/>
    </row>
    <row r="20" spans="1:11" ht="16.5" customHeight="1">
      <c r="A20" s="216"/>
      <c r="B20" s="217"/>
      <c r="C20" s="218" t="s">
        <v>11</v>
      </c>
      <c r="D20" s="219"/>
      <c r="E20" s="15" t="s">
        <v>12</v>
      </c>
      <c r="F20" s="15" t="s">
        <v>13</v>
      </c>
      <c r="G20" s="16" t="s">
        <v>14</v>
      </c>
    </row>
    <row r="21" spans="1:11" ht="16.5" customHeight="1">
      <c r="A21" s="216"/>
      <c r="B21" s="217"/>
      <c r="C21" s="220" t="s">
        <v>15</v>
      </c>
      <c r="D21" s="221"/>
      <c r="E21" s="17" t="s">
        <v>15</v>
      </c>
      <c r="F21" s="17" t="s">
        <v>15</v>
      </c>
      <c r="G21" s="18" t="s">
        <v>16</v>
      </c>
    </row>
    <row r="22" spans="1:11" ht="16.5" customHeight="1">
      <c r="A22" s="190" t="s">
        <v>54</v>
      </c>
      <c r="B22" s="190"/>
      <c r="C22" s="222">
        <f>'E001'!B20</f>
        <v>370.95998900000001</v>
      </c>
      <c r="D22" s="222"/>
      <c r="E22" s="19">
        <f>'E001'!C20</f>
        <v>84.804981999999995</v>
      </c>
      <c r="F22" s="19">
        <f>'E001'!D20</f>
        <v>73.666840890000003</v>
      </c>
      <c r="G22" s="20">
        <f>F22/C22*100</f>
        <v>19.858433004751895</v>
      </c>
    </row>
    <row r="23" spans="1:11" ht="16.5" customHeight="1">
      <c r="A23" s="190" t="s">
        <v>17</v>
      </c>
      <c r="B23" s="190"/>
      <c r="C23" s="224">
        <f>'E001'!B21</f>
        <v>369.18041496999996</v>
      </c>
      <c r="D23" s="224"/>
      <c r="E23" s="43">
        <f>'E001'!C21</f>
        <v>83.634907969999986</v>
      </c>
      <c r="F23" s="19">
        <f>'E001'!D21</f>
        <v>73.666840890000003</v>
      </c>
      <c r="G23" s="21">
        <f>F23/C23*100</f>
        <v>19.954157344989781</v>
      </c>
    </row>
    <row r="24" spans="1:11" ht="16.5" customHeight="1">
      <c r="A24" s="202" t="s">
        <v>18</v>
      </c>
      <c r="B24" s="203"/>
      <c r="C24" s="203"/>
      <c r="D24" s="203"/>
      <c r="E24" s="203"/>
      <c r="F24" s="203"/>
      <c r="G24" s="204"/>
    </row>
    <row r="25" spans="1:11" ht="16.5" customHeight="1">
      <c r="A25" s="195" t="s">
        <v>197</v>
      </c>
      <c r="B25" s="196"/>
      <c r="C25" s="196"/>
      <c r="D25" s="196"/>
      <c r="E25" s="196"/>
      <c r="F25" s="196"/>
      <c r="G25" s="197"/>
    </row>
    <row r="26" spans="1:11" ht="16.5" customHeight="1">
      <c r="A26" s="198" t="s">
        <v>19</v>
      </c>
      <c r="B26" s="198"/>
      <c r="C26" s="198"/>
      <c r="D26" s="198"/>
      <c r="E26" s="198"/>
      <c r="F26" s="198" t="s">
        <v>20</v>
      </c>
      <c r="G26" s="198"/>
    </row>
    <row r="27" spans="1:11" ht="15.75">
      <c r="A27" s="293" t="s">
        <v>21</v>
      </c>
      <c r="B27" s="293" t="s">
        <v>22</v>
      </c>
      <c r="C27" s="293" t="s">
        <v>29</v>
      </c>
      <c r="D27" s="293" t="s">
        <v>23</v>
      </c>
      <c r="E27" s="293" t="s">
        <v>24</v>
      </c>
      <c r="F27" s="44" t="s">
        <v>25</v>
      </c>
      <c r="G27" s="23">
        <v>139</v>
      </c>
    </row>
    <row r="28" spans="1:11" ht="15.75">
      <c r="A28" s="293"/>
      <c r="B28" s="293"/>
      <c r="C28" s="293"/>
      <c r="D28" s="293"/>
      <c r="E28" s="293"/>
      <c r="F28" s="44" t="s">
        <v>33</v>
      </c>
      <c r="G28" s="23">
        <v>139</v>
      </c>
    </row>
    <row r="29" spans="1:11" ht="15.75">
      <c r="A29" s="293"/>
      <c r="B29" s="293"/>
      <c r="C29" s="293"/>
      <c r="D29" s="293"/>
      <c r="E29" s="293"/>
      <c r="F29" s="44" t="s">
        <v>26</v>
      </c>
      <c r="G29" s="23" t="s">
        <v>52</v>
      </c>
    </row>
    <row r="30" spans="1:11" ht="15.75">
      <c r="A30" s="293"/>
      <c r="B30" s="293"/>
      <c r="C30" s="293"/>
      <c r="D30" s="293"/>
      <c r="E30" s="293"/>
      <c r="F30" s="24">
        <v>62.65</v>
      </c>
      <c r="G30" s="25" t="s">
        <v>52</v>
      </c>
      <c r="H30" s="26"/>
      <c r="I30" s="26"/>
      <c r="J30" s="26"/>
      <c r="K30" s="26"/>
    </row>
    <row r="31" spans="1:11" ht="15.75">
      <c r="A31" s="293"/>
      <c r="B31" s="293"/>
      <c r="C31" s="293"/>
      <c r="D31" s="293"/>
      <c r="E31" s="293"/>
      <c r="F31" s="24" t="s">
        <v>27</v>
      </c>
      <c r="G31" s="25" t="s">
        <v>52</v>
      </c>
      <c r="H31" s="26"/>
      <c r="I31" s="26"/>
      <c r="J31" s="26"/>
      <c r="K31" s="26"/>
    </row>
    <row r="32" spans="1:11" ht="409.5">
      <c r="A32" s="91" t="s">
        <v>774</v>
      </c>
      <c r="B32" s="91" t="s">
        <v>772</v>
      </c>
      <c r="C32" s="95" t="s">
        <v>792</v>
      </c>
      <c r="D32" s="85" t="s">
        <v>47</v>
      </c>
      <c r="E32" s="88" t="s">
        <v>775</v>
      </c>
      <c r="F32" s="24" t="s">
        <v>198</v>
      </c>
      <c r="G32" s="25" t="s">
        <v>52</v>
      </c>
      <c r="H32" s="26"/>
      <c r="I32" s="26"/>
      <c r="J32" s="26"/>
      <c r="K32" s="26"/>
    </row>
    <row r="33" spans="1:11" ht="15.75">
      <c r="A33" s="195" t="s">
        <v>1219</v>
      </c>
      <c r="B33" s="196"/>
      <c r="C33" s="196"/>
      <c r="D33" s="196"/>
      <c r="E33" s="196"/>
      <c r="F33" s="196"/>
      <c r="G33" s="197"/>
    </row>
    <row r="34" spans="1:11" ht="15.75">
      <c r="A34" s="198" t="s">
        <v>19</v>
      </c>
      <c r="B34" s="198"/>
      <c r="C34" s="198"/>
      <c r="D34" s="198"/>
      <c r="E34" s="198"/>
      <c r="F34" s="198" t="s">
        <v>20</v>
      </c>
      <c r="G34" s="198"/>
    </row>
    <row r="35" spans="1:11" ht="15.75">
      <c r="A35" s="293" t="s">
        <v>21</v>
      </c>
      <c r="B35" s="293" t="s">
        <v>22</v>
      </c>
      <c r="C35" s="293" t="s">
        <v>29</v>
      </c>
      <c r="D35" s="293" t="s">
        <v>23</v>
      </c>
      <c r="E35" s="293" t="s">
        <v>24</v>
      </c>
      <c r="F35" s="44" t="s">
        <v>25</v>
      </c>
      <c r="G35" s="23">
        <v>45.84</v>
      </c>
    </row>
    <row r="36" spans="1:11" ht="15.75">
      <c r="A36" s="293"/>
      <c r="B36" s="293"/>
      <c r="C36" s="293"/>
      <c r="D36" s="293"/>
      <c r="E36" s="293"/>
      <c r="F36" s="24" t="s">
        <v>33</v>
      </c>
      <c r="G36" s="23">
        <v>45.84</v>
      </c>
      <c r="H36" s="26"/>
      <c r="I36" s="26"/>
      <c r="J36" s="26"/>
      <c r="K36" s="26"/>
    </row>
    <row r="37" spans="1:11" ht="15.75">
      <c r="A37" s="293"/>
      <c r="B37" s="293"/>
      <c r="C37" s="293"/>
      <c r="D37" s="293"/>
      <c r="E37" s="293"/>
      <c r="F37" s="24" t="s">
        <v>26</v>
      </c>
      <c r="G37" s="25" t="s">
        <v>52</v>
      </c>
      <c r="H37" s="26"/>
      <c r="I37" s="26"/>
      <c r="J37" s="26"/>
      <c r="K37" s="26"/>
    </row>
    <row r="38" spans="1:11" ht="31.5">
      <c r="A38" s="293"/>
      <c r="B38" s="293"/>
      <c r="C38" s="293"/>
      <c r="D38" s="293"/>
      <c r="E38" s="293"/>
      <c r="F38" s="24" t="s">
        <v>34</v>
      </c>
      <c r="G38" s="25" t="s">
        <v>52</v>
      </c>
      <c r="H38" s="26"/>
      <c r="I38" s="26"/>
      <c r="J38" s="26"/>
      <c r="K38" s="26"/>
    </row>
    <row r="39" spans="1:11" ht="15.75">
      <c r="A39" s="293"/>
      <c r="B39" s="293"/>
      <c r="C39" s="293"/>
      <c r="D39" s="293"/>
      <c r="E39" s="293"/>
      <c r="F39" s="24" t="s">
        <v>27</v>
      </c>
      <c r="G39" s="25" t="s">
        <v>52</v>
      </c>
      <c r="H39" s="26"/>
      <c r="I39" s="26"/>
      <c r="J39" s="26"/>
      <c r="K39" s="26"/>
    </row>
    <row r="40" spans="1:11" ht="240">
      <c r="A40" s="91" t="s">
        <v>795</v>
      </c>
      <c r="B40" s="91" t="s">
        <v>793</v>
      </c>
      <c r="C40" s="91" t="s">
        <v>794</v>
      </c>
      <c r="D40" s="85" t="s">
        <v>47</v>
      </c>
      <c r="E40" s="88" t="s">
        <v>796</v>
      </c>
      <c r="F40" s="24" t="s">
        <v>36</v>
      </c>
      <c r="G40" s="25" t="s">
        <v>52</v>
      </c>
      <c r="H40" s="26"/>
      <c r="I40" s="26"/>
      <c r="J40" s="26"/>
      <c r="K40" s="26"/>
    </row>
    <row r="41" spans="1:11" ht="15.75">
      <c r="A41" s="195" t="s">
        <v>200</v>
      </c>
      <c r="B41" s="196"/>
      <c r="C41" s="196"/>
      <c r="D41" s="196"/>
      <c r="E41" s="196"/>
      <c r="F41" s="196"/>
      <c r="G41" s="197"/>
    </row>
    <row r="42" spans="1:11" ht="15.75">
      <c r="A42" s="198" t="s">
        <v>19</v>
      </c>
      <c r="B42" s="198"/>
      <c r="C42" s="198"/>
      <c r="D42" s="198"/>
      <c r="E42" s="198"/>
      <c r="F42" s="198" t="s">
        <v>20</v>
      </c>
      <c r="G42" s="198"/>
    </row>
    <row r="43" spans="1:11" ht="15.75">
      <c r="A43" s="293" t="s">
        <v>21</v>
      </c>
      <c r="B43" s="293" t="s">
        <v>22</v>
      </c>
      <c r="C43" s="293" t="s">
        <v>29</v>
      </c>
      <c r="D43" s="293" t="s">
        <v>23</v>
      </c>
      <c r="E43" s="293" t="s">
        <v>24</v>
      </c>
      <c r="F43" s="44" t="s">
        <v>25</v>
      </c>
      <c r="G43" s="40">
        <v>42</v>
      </c>
    </row>
    <row r="44" spans="1:11" ht="15.75">
      <c r="A44" s="293"/>
      <c r="B44" s="293"/>
      <c r="C44" s="293"/>
      <c r="D44" s="293"/>
      <c r="E44" s="293"/>
      <c r="F44" s="24" t="s">
        <v>33</v>
      </c>
      <c r="G44" s="40">
        <v>42</v>
      </c>
      <c r="H44" s="26"/>
      <c r="I44" s="26"/>
    </row>
    <row r="45" spans="1:11" ht="15.75">
      <c r="A45" s="293"/>
      <c r="B45" s="293"/>
      <c r="C45" s="293"/>
      <c r="D45" s="293"/>
      <c r="E45" s="293"/>
      <c r="F45" s="24" t="s">
        <v>26</v>
      </c>
      <c r="G45" s="25" t="s">
        <v>52</v>
      </c>
      <c r="H45" s="26"/>
      <c r="I45" s="26"/>
    </row>
    <row r="46" spans="1:11" ht="31.5" customHeight="1">
      <c r="A46" s="293"/>
      <c r="B46" s="293"/>
      <c r="C46" s="293"/>
      <c r="D46" s="293"/>
      <c r="E46" s="293"/>
      <c r="F46" s="24" t="s">
        <v>34</v>
      </c>
      <c r="G46" s="25" t="s">
        <v>52</v>
      </c>
      <c r="H46" s="26"/>
      <c r="I46" s="26"/>
    </row>
    <row r="47" spans="1:11" ht="15.75">
      <c r="A47" s="293"/>
      <c r="B47" s="293"/>
      <c r="C47" s="293"/>
      <c r="D47" s="293"/>
      <c r="E47" s="293"/>
      <c r="F47" s="24" t="s">
        <v>27</v>
      </c>
      <c r="G47" s="25" t="s">
        <v>52</v>
      </c>
      <c r="H47" s="26"/>
      <c r="I47" s="26"/>
    </row>
    <row r="48" spans="1:11" ht="285">
      <c r="A48" s="91" t="s">
        <v>800</v>
      </c>
      <c r="B48" s="91" t="s">
        <v>797</v>
      </c>
      <c r="C48" s="91" t="s">
        <v>798</v>
      </c>
      <c r="D48" s="85" t="s">
        <v>47</v>
      </c>
      <c r="E48" s="88" t="s">
        <v>784</v>
      </c>
      <c r="F48" s="24" t="s">
        <v>36</v>
      </c>
      <c r="G48" s="25" t="s">
        <v>52</v>
      </c>
      <c r="H48" s="26"/>
      <c r="I48" s="26"/>
    </row>
    <row r="49" spans="1:12" ht="15.75">
      <c r="A49" s="190" t="s">
        <v>21</v>
      </c>
      <c r="B49" s="190" t="s">
        <v>22</v>
      </c>
      <c r="C49" s="190" t="s">
        <v>29</v>
      </c>
      <c r="D49" s="293" t="s">
        <v>23</v>
      </c>
      <c r="E49" s="293" t="s">
        <v>24</v>
      </c>
      <c r="F49" s="44" t="s">
        <v>25</v>
      </c>
      <c r="G49" s="40">
        <v>63</v>
      </c>
    </row>
    <row r="50" spans="1:12" ht="15.75">
      <c r="A50" s="190"/>
      <c r="B50" s="190"/>
      <c r="C50" s="190"/>
      <c r="D50" s="293"/>
      <c r="E50" s="293"/>
      <c r="F50" s="44" t="s">
        <v>33</v>
      </c>
      <c r="G50" s="40">
        <v>63</v>
      </c>
    </row>
    <row r="51" spans="1:12" ht="15.75">
      <c r="A51" s="190"/>
      <c r="B51" s="190"/>
      <c r="C51" s="190"/>
      <c r="D51" s="293"/>
      <c r="E51" s="293"/>
      <c r="F51" s="44" t="s">
        <v>26</v>
      </c>
      <c r="G51" s="40" t="s">
        <v>52</v>
      </c>
    </row>
    <row r="52" spans="1:12" ht="31.5">
      <c r="A52" s="190"/>
      <c r="B52" s="190"/>
      <c r="C52" s="190"/>
      <c r="D52" s="293"/>
      <c r="E52" s="293"/>
      <c r="F52" s="24" t="s">
        <v>34</v>
      </c>
      <c r="G52" s="25" t="s">
        <v>52</v>
      </c>
      <c r="H52" s="26"/>
      <c r="I52" s="26"/>
      <c r="J52" s="26"/>
    </row>
    <row r="53" spans="1:12" ht="15.75">
      <c r="A53" s="190"/>
      <c r="B53" s="190"/>
      <c r="C53" s="190"/>
      <c r="D53" s="293"/>
      <c r="E53" s="293"/>
      <c r="F53" s="24" t="s">
        <v>27</v>
      </c>
      <c r="G53" s="25" t="s">
        <v>52</v>
      </c>
      <c r="H53" s="26"/>
      <c r="I53" s="26"/>
      <c r="J53" s="26"/>
    </row>
    <row r="54" spans="1:12" ht="105">
      <c r="A54" s="91" t="s">
        <v>801</v>
      </c>
      <c r="B54" s="91" t="s">
        <v>797</v>
      </c>
      <c r="C54" s="91" t="s">
        <v>799</v>
      </c>
      <c r="D54" s="85" t="s">
        <v>47</v>
      </c>
      <c r="E54" s="88" t="s">
        <v>784</v>
      </c>
      <c r="F54" s="24" t="s">
        <v>36</v>
      </c>
      <c r="G54" s="25" t="s">
        <v>52</v>
      </c>
      <c r="H54" s="26"/>
      <c r="I54" s="26"/>
      <c r="J54" s="26"/>
    </row>
    <row r="55" spans="1:12" ht="15.75">
      <c r="A55" s="195" t="s">
        <v>201</v>
      </c>
      <c r="B55" s="196"/>
      <c r="C55" s="196"/>
      <c r="D55" s="196"/>
      <c r="E55" s="196"/>
      <c r="F55" s="196"/>
      <c r="G55" s="197"/>
    </row>
    <row r="56" spans="1:12" ht="15.75">
      <c r="A56" s="198" t="s">
        <v>19</v>
      </c>
      <c r="B56" s="198"/>
      <c r="C56" s="198"/>
      <c r="D56" s="198"/>
      <c r="E56" s="198"/>
      <c r="F56" s="198" t="s">
        <v>20</v>
      </c>
      <c r="G56" s="198"/>
    </row>
    <row r="57" spans="1:12" ht="15.75">
      <c r="A57" s="293" t="s">
        <v>21</v>
      </c>
      <c r="B57" s="293" t="s">
        <v>22</v>
      </c>
      <c r="C57" s="293" t="s">
        <v>29</v>
      </c>
      <c r="D57" s="293" t="s">
        <v>23</v>
      </c>
      <c r="E57" s="293" t="s">
        <v>24</v>
      </c>
      <c r="F57" s="44" t="s">
        <v>25</v>
      </c>
      <c r="G57" s="25">
        <v>100</v>
      </c>
    </row>
    <row r="58" spans="1:12" ht="15.75">
      <c r="A58" s="293"/>
      <c r="B58" s="293"/>
      <c r="C58" s="293"/>
      <c r="D58" s="293"/>
      <c r="E58" s="293"/>
      <c r="F58" s="44" t="s">
        <v>33</v>
      </c>
      <c r="G58" s="25">
        <v>100</v>
      </c>
    </row>
    <row r="59" spans="1:12" ht="15.75">
      <c r="A59" s="293"/>
      <c r="B59" s="293"/>
      <c r="C59" s="293"/>
      <c r="D59" s="293"/>
      <c r="E59" s="293"/>
      <c r="F59" s="24" t="s">
        <v>26</v>
      </c>
      <c r="G59" s="25">
        <v>100</v>
      </c>
      <c r="H59" s="26"/>
      <c r="I59" s="26"/>
      <c r="J59" s="26"/>
      <c r="K59" s="26"/>
      <c r="L59" s="26"/>
    </row>
    <row r="60" spans="1:12" ht="33" customHeight="1">
      <c r="A60" s="293"/>
      <c r="B60" s="293"/>
      <c r="C60" s="293"/>
      <c r="D60" s="293"/>
      <c r="E60" s="293"/>
      <c r="F60" s="24" t="s">
        <v>34</v>
      </c>
      <c r="G60" s="25">
        <v>100</v>
      </c>
      <c r="H60" s="26"/>
      <c r="I60" s="26"/>
      <c r="J60" s="26"/>
      <c r="K60" s="26"/>
      <c r="L60" s="26"/>
    </row>
    <row r="61" spans="1:12" ht="15.75">
      <c r="A61" s="293"/>
      <c r="B61" s="293"/>
      <c r="C61" s="293"/>
      <c r="D61" s="293"/>
      <c r="E61" s="293"/>
      <c r="F61" s="24" t="s">
        <v>27</v>
      </c>
      <c r="G61" s="25">
        <f>(22/22)*100</f>
        <v>100</v>
      </c>
      <c r="H61" s="26"/>
      <c r="I61" s="26"/>
      <c r="J61" s="26"/>
      <c r="K61" s="26"/>
      <c r="L61" s="26"/>
    </row>
    <row r="62" spans="1:12" ht="90">
      <c r="A62" s="91" t="s">
        <v>804</v>
      </c>
      <c r="B62" s="91" t="s">
        <v>802</v>
      </c>
      <c r="C62" s="91" t="s">
        <v>803</v>
      </c>
      <c r="D62" s="85" t="s">
        <v>49</v>
      </c>
      <c r="E62" s="88" t="s">
        <v>50</v>
      </c>
      <c r="F62" s="24" t="s">
        <v>36</v>
      </c>
      <c r="G62" s="25">
        <f>(G61/G59)*100</f>
        <v>100</v>
      </c>
      <c r="H62" s="26"/>
      <c r="I62" s="26"/>
      <c r="J62" s="26"/>
      <c r="K62" s="26"/>
      <c r="L62" s="26"/>
    </row>
    <row r="63" spans="1:12" ht="15.75">
      <c r="A63" s="293" t="s">
        <v>21</v>
      </c>
      <c r="B63" s="293" t="s">
        <v>22</v>
      </c>
      <c r="C63" s="293" t="s">
        <v>29</v>
      </c>
      <c r="D63" s="293" t="s">
        <v>23</v>
      </c>
      <c r="E63" s="293" t="s">
        <v>24</v>
      </c>
      <c r="F63" s="24" t="s">
        <v>25</v>
      </c>
      <c r="G63" s="25">
        <v>92</v>
      </c>
      <c r="H63" s="26"/>
      <c r="I63" s="26"/>
      <c r="J63" s="26"/>
      <c r="K63" s="26"/>
      <c r="L63" s="26"/>
    </row>
    <row r="64" spans="1:12" ht="15.75">
      <c r="A64" s="293"/>
      <c r="B64" s="293"/>
      <c r="C64" s="293"/>
      <c r="D64" s="293"/>
      <c r="E64" s="293"/>
      <c r="F64" s="24" t="s">
        <v>33</v>
      </c>
      <c r="G64" s="25">
        <v>92</v>
      </c>
      <c r="H64" s="26"/>
      <c r="I64" s="26"/>
      <c r="J64" s="26"/>
      <c r="K64" s="26"/>
      <c r="L64" s="26"/>
    </row>
    <row r="65" spans="1:12" ht="15.75">
      <c r="A65" s="293"/>
      <c r="B65" s="293"/>
      <c r="C65" s="293"/>
      <c r="D65" s="293"/>
      <c r="E65" s="293"/>
      <c r="F65" s="24" t="s">
        <v>26</v>
      </c>
      <c r="G65" s="25">
        <v>92</v>
      </c>
      <c r="H65" s="26"/>
      <c r="I65" s="26"/>
      <c r="J65" s="26"/>
      <c r="K65" s="26"/>
      <c r="L65" s="26"/>
    </row>
    <row r="66" spans="1:12" ht="31.5">
      <c r="A66" s="293"/>
      <c r="B66" s="293"/>
      <c r="C66" s="293"/>
      <c r="D66" s="293"/>
      <c r="E66" s="293"/>
      <c r="F66" s="24" t="s">
        <v>34</v>
      </c>
      <c r="G66" s="25">
        <v>92</v>
      </c>
      <c r="H66" s="26"/>
      <c r="I66" s="26"/>
      <c r="J66" s="26"/>
      <c r="K66" s="26"/>
      <c r="L66" s="26"/>
    </row>
    <row r="67" spans="1:12" ht="15.75">
      <c r="A67" s="293"/>
      <c r="B67" s="293"/>
      <c r="C67" s="293"/>
      <c r="D67" s="293"/>
      <c r="E67" s="293"/>
      <c r="F67" s="24" t="s">
        <v>27</v>
      </c>
      <c r="G67" s="25">
        <f>((24+29)/55)*100</f>
        <v>96.36363636363636</v>
      </c>
      <c r="H67" s="26"/>
      <c r="I67" s="26"/>
      <c r="J67" s="26"/>
      <c r="K67" s="26"/>
      <c r="L67" s="26"/>
    </row>
    <row r="68" spans="1:12" ht="150">
      <c r="A68" s="91" t="s">
        <v>806</v>
      </c>
      <c r="B68" s="91" t="s">
        <v>802</v>
      </c>
      <c r="C68" s="91" t="s">
        <v>805</v>
      </c>
      <c r="D68" s="85" t="s">
        <v>49</v>
      </c>
      <c r="E68" s="88" t="s">
        <v>50</v>
      </c>
      <c r="F68" s="24" t="s">
        <v>36</v>
      </c>
      <c r="G68" s="25">
        <f>(G67/G65)*100</f>
        <v>104.74308300395256</v>
      </c>
      <c r="H68" s="26"/>
      <c r="I68" s="26"/>
      <c r="J68" s="26"/>
      <c r="K68" s="26"/>
      <c r="L68" s="26"/>
    </row>
    <row r="69" spans="1:12" ht="15.75">
      <c r="A69" s="293" t="s">
        <v>21</v>
      </c>
      <c r="B69" s="293" t="s">
        <v>22</v>
      </c>
      <c r="C69" s="293" t="s">
        <v>29</v>
      </c>
      <c r="D69" s="293" t="s">
        <v>23</v>
      </c>
      <c r="E69" s="293" t="s">
        <v>24</v>
      </c>
      <c r="F69" s="24" t="s">
        <v>25</v>
      </c>
      <c r="G69" s="25">
        <v>95</v>
      </c>
      <c r="H69" s="26"/>
      <c r="I69" s="26"/>
      <c r="J69" s="26"/>
      <c r="K69" s="26"/>
      <c r="L69" s="26"/>
    </row>
    <row r="70" spans="1:12" ht="15.75">
      <c r="A70" s="293"/>
      <c r="B70" s="293"/>
      <c r="C70" s="293"/>
      <c r="D70" s="293"/>
      <c r="E70" s="293"/>
      <c r="F70" s="24" t="s">
        <v>33</v>
      </c>
      <c r="G70" s="25">
        <v>95</v>
      </c>
      <c r="H70" s="26"/>
      <c r="I70" s="26"/>
      <c r="J70" s="26"/>
      <c r="K70" s="26"/>
      <c r="L70" s="26"/>
    </row>
    <row r="71" spans="1:12" ht="15.75">
      <c r="A71" s="293"/>
      <c r="B71" s="293"/>
      <c r="C71" s="293"/>
      <c r="D71" s="293"/>
      <c r="E71" s="293"/>
      <c r="F71" s="24" t="s">
        <v>26</v>
      </c>
      <c r="G71" s="25">
        <v>95</v>
      </c>
      <c r="H71" s="26"/>
      <c r="I71" s="26"/>
      <c r="J71" s="26"/>
      <c r="K71" s="26"/>
      <c r="L71" s="26"/>
    </row>
    <row r="72" spans="1:12" ht="31.5">
      <c r="A72" s="293"/>
      <c r="B72" s="293"/>
      <c r="C72" s="293"/>
      <c r="D72" s="293"/>
      <c r="E72" s="293"/>
      <c r="F72" s="24" t="s">
        <v>34</v>
      </c>
      <c r="G72" s="25">
        <v>95</v>
      </c>
      <c r="H72" s="26"/>
      <c r="I72" s="26"/>
      <c r="J72" s="26"/>
      <c r="K72" s="26"/>
      <c r="L72" s="26"/>
    </row>
    <row r="73" spans="1:12" ht="15.75">
      <c r="A73" s="293"/>
      <c r="B73" s="293"/>
      <c r="C73" s="293"/>
      <c r="D73" s="293"/>
      <c r="E73" s="293"/>
      <c r="F73" s="24" t="s">
        <v>27</v>
      </c>
      <c r="G73" s="25">
        <f>(23/24)*100</f>
        <v>95.833333333333343</v>
      </c>
      <c r="H73" s="26"/>
      <c r="I73" s="26"/>
      <c r="J73" s="26"/>
      <c r="K73" s="26"/>
      <c r="L73" s="26"/>
    </row>
    <row r="74" spans="1:12" ht="105">
      <c r="A74" s="91" t="s">
        <v>808</v>
      </c>
      <c r="B74" s="91" t="s">
        <v>802</v>
      </c>
      <c r="C74" s="91" t="s">
        <v>807</v>
      </c>
      <c r="D74" s="85" t="s">
        <v>49</v>
      </c>
      <c r="E74" s="88" t="s">
        <v>50</v>
      </c>
      <c r="F74" s="24" t="s">
        <v>36</v>
      </c>
      <c r="G74" s="25">
        <f>(G73/G71)*100</f>
        <v>100.87719298245614</v>
      </c>
      <c r="H74" s="26"/>
      <c r="I74" s="26"/>
      <c r="J74" s="26"/>
      <c r="K74" s="26"/>
      <c r="L74" s="26"/>
    </row>
    <row r="75" spans="1:12" ht="16.5" customHeight="1">
      <c r="A75" s="181" t="s">
        <v>28</v>
      </c>
      <c r="B75" s="182"/>
      <c r="C75" s="182"/>
      <c r="D75" s="182"/>
      <c r="E75" s="182"/>
      <c r="F75" s="182"/>
      <c r="G75" s="183"/>
    </row>
    <row r="76" spans="1:12" ht="33" customHeight="1">
      <c r="A76" s="172" t="str">
        <f>A32</f>
        <v>Promedio de días hábiles transcurridos dentro de los procedimientos en materia de protección de datos personales hasta la imposición de una sanción a quien vulnere la Ley Federal de Protección de Datos Personales en Posesión de los Particulares.</v>
      </c>
      <c r="B76" s="173"/>
      <c r="C76" s="173"/>
      <c r="D76" s="173"/>
      <c r="E76" s="173"/>
      <c r="F76" s="173"/>
      <c r="G76" s="174"/>
    </row>
    <row r="77" spans="1:12" ht="18" customHeight="1">
      <c r="A77" s="7" t="s">
        <v>103</v>
      </c>
      <c r="B77" s="166"/>
      <c r="C77" s="167"/>
      <c r="D77" s="167"/>
      <c r="E77" s="167"/>
      <c r="F77" s="167"/>
      <c r="G77" s="168"/>
    </row>
    <row r="78" spans="1:12" ht="15.75">
      <c r="A78" s="7" t="s">
        <v>102</v>
      </c>
      <c r="B78" s="160"/>
      <c r="C78" s="161"/>
      <c r="D78" s="161"/>
      <c r="E78" s="161"/>
      <c r="F78" s="161"/>
      <c r="G78" s="162"/>
    </row>
    <row r="79" spans="1:12" ht="15.75">
      <c r="A79" s="172" t="str">
        <f>A40</f>
        <v>Promedio de días para la atención de los procedimientos.</v>
      </c>
      <c r="B79" s="173"/>
      <c r="C79" s="173"/>
      <c r="D79" s="173"/>
      <c r="E79" s="173"/>
      <c r="F79" s="173"/>
      <c r="G79" s="174"/>
    </row>
    <row r="80" spans="1:12" ht="15.75">
      <c r="A80" s="7" t="s">
        <v>103</v>
      </c>
      <c r="B80" s="166"/>
      <c r="C80" s="167"/>
      <c r="D80" s="167"/>
      <c r="E80" s="167"/>
      <c r="F80" s="167"/>
      <c r="G80" s="168"/>
    </row>
    <row r="81" spans="1:7" ht="15.75">
      <c r="A81" s="7" t="s">
        <v>102</v>
      </c>
      <c r="B81" s="160"/>
      <c r="C81" s="161"/>
      <c r="D81" s="161"/>
      <c r="E81" s="161"/>
      <c r="F81" s="161"/>
      <c r="G81" s="162"/>
    </row>
    <row r="82" spans="1:7" ht="15.75">
      <c r="A82" s="172" t="str">
        <f>A48</f>
        <v>Promedio de días para la conclusión de los procedimientos de protección de derechos.</v>
      </c>
      <c r="B82" s="173"/>
      <c r="C82" s="173"/>
      <c r="D82" s="173"/>
      <c r="E82" s="173"/>
      <c r="F82" s="173"/>
      <c r="G82" s="174"/>
    </row>
    <row r="83" spans="1:7" ht="15.75">
      <c r="A83" s="7" t="s">
        <v>103</v>
      </c>
      <c r="B83" s="297"/>
      <c r="C83" s="298"/>
      <c r="D83" s="298"/>
      <c r="E83" s="298"/>
      <c r="F83" s="298"/>
      <c r="G83" s="299"/>
    </row>
    <row r="84" spans="1:7" ht="15.75">
      <c r="A84" s="7" t="s">
        <v>102</v>
      </c>
      <c r="B84" s="160"/>
      <c r="C84" s="161"/>
      <c r="D84" s="161"/>
      <c r="E84" s="161"/>
      <c r="F84" s="161"/>
      <c r="G84" s="162"/>
    </row>
    <row r="85" spans="1:7" ht="15.75">
      <c r="A85" s="172" t="str">
        <f>A54</f>
        <v>Promedio de días para la conclusión de los procedimientos de imposición de sanciones.</v>
      </c>
      <c r="B85" s="173"/>
      <c r="C85" s="173"/>
      <c r="D85" s="173"/>
      <c r="E85" s="173"/>
      <c r="F85" s="173"/>
      <c r="G85" s="174"/>
    </row>
    <row r="86" spans="1:7" ht="15.75">
      <c r="A86" s="7" t="s">
        <v>103</v>
      </c>
      <c r="B86" s="297"/>
      <c r="C86" s="298"/>
      <c r="D86" s="298"/>
      <c r="E86" s="298"/>
      <c r="F86" s="298"/>
      <c r="G86" s="299"/>
    </row>
    <row r="87" spans="1:7" ht="15.75">
      <c r="A87" s="7" t="s">
        <v>102</v>
      </c>
      <c r="B87" s="160"/>
      <c r="C87" s="161"/>
      <c r="D87" s="161"/>
      <c r="E87" s="161"/>
      <c r="F87" s="161"/>
      <c r="G87" s="162"/>
    </row>
    <row r="88" spans="1:7" ht="15.75">
      <c r="A88" s="172" t="str">
        <f>A62</f>
        <v>Porcentaje de procedimientos de protección de derechos notificados con invitación a conciliar.</v>
      </c>
      <c r="B88" s="173"/>
      <c r="C88" s="173"/>
      <c r="D88" s="173"/>
      <c r="E88" s="173"/>
      <c r="F88" s="173"/>
      <c r="G88" s="174"/>
    </row>
    <row r="89" spans="1:7" ht="15.75">
      <c r="A89" s="7" t="s">
        <v>103</v>
      </c>
      <c r="B89" s="294" t="s">
        <v>1220</v>
      </c>
      <c r="C89" s="295"/>
      <c r="D89" s="295"/>
      <c r="E89" s="295"/>
      <c r="F89" s="295"/>
      <c r="G89" s="296"/>
    </row>
    <row r="90" spans="1:7" ht="15.75">
      <c r="A90" s="7" t="s">
        <v>102</v>
      </c>
      <c r="B90" s="160"/>
      <c r="C90" s="161"/>
      <c r="D90" s="161"/>
      <c r="E90" s="161"/>
      <c r="F90" s="161"/>
      <c r="G90" s="162"/>
    </row>
    <row r="91" spans="1:7" ht="15.75">
      <c r="A91" s="172" t="str">
        <f>A68</f>
        <v>Porcentaje de procedimientos de protección de derechos concluidos.</v>
      </c>
      <c r="B91" s="173"/>
      <c r="C91" s="173"/>
      <c r="D91" s="173"/>
      <c r="E91" s="173"/>
      <c r="F91" s="173"/>
      <c r="G91" s="174"/>
    </row>
    <row r="92" spans="1:7" ht="62.25" customHeight="1">
      <c r="A92" s="7" t="s">
        <v>103</v>
      </c>
      <c r="B92" s="175" t="s">
        <v>1311</v>
      </c>
      <c r="C92" s="176"/>
      <c r="D92" s="176"/>
      <c r="E92" s="176"/>
      <c r="F92" s="176"/>
      <c r="G92" s="177"/>
    </row>
    <row r="93" spans="1:7" ht="15.75">
      <c r="A93" s="7" t="s">
        <v>102</v>
      </c>
      <c r="B93" s="160"/>
      <c r="C93" s="161"/>
      <c r="D93" s="161"/>
      <c r="E93" s="161"/>
      <c r="F93" s="161"/>
      <c r="G93" s="162"/>
    </row>
    <row r="94" spans="1:7" ht="15.75">
      <c r="A94" s="172" t="str">
        <f>A74</f>
        <v>Porcentaje de procedimientos de imposición de sanciones concluidos.</v>
      </c>
      <c r="B94" s="173"/>
      <c r="C94" s="173"/>
      <c r="D94" s="173"/>
      <c r="E94" s="173"/>
      <c r="F94" s="173"/>
      <c r="G94" s="174"/>
    </row>
    <row r="95" spans="1:7" ht="30" customHeight="1">
      <c r="A95" s="7" t="s">
        <v>103</v>
      </c>
      <c r="B95" s="294" t="s">
        <v>1221</v>
      </c>
      <c r="C95" s="295"/>
      <c r="D95" s="295"/>
      <c r="E95" s="295"/>
      <c r="F95" s="295"/>
      <c r="G95" s="296"/>
    </row>
    <row r="96" spans="1:7" ht="15.75">
      <c r="A96" s="7" t="s">
        <v>102</v>
      </c>
      <c r="B96" s="160"/>
      <c r="C96" s="161"/>
      <c r="D96" s="161"/>
      <c r="E96" s="161"/>
      <c r="F96" s="161"/>
      <c r="G96" s="162"/>
    </row>
    <row r="97" spans="1:7">
      <c r="A97" s="234"/>
      <c r="B97" s="234"/>
      <c r="C97" s="234"/>
      <c r="D97" s="234"/>
      <c r="E97" s="234"/>
      <c r="F97" s="234"/>
      <c r="G97" s="234"/>
    </row>
    <row r="98" spans="1:7" ht="15.75">
      <c r="A98" s="181" t="s">
        <v>35</v>
      </c>
      <c r="B98" s="182"/>
      <c r="C98" s="182"/>
      <c r="D98" s="182"/>
      <c r="E98" s="182"/>
      <c r="F98" s="182"/>
      <c r="G98" s="183"/>
    </row>
    <row r="99" spans="1:7" ht="33" customHeight="1">
      <c r="A99" s="172" t="str">
        <f>A32</f>
        <v>Promedio de días hábiles transcurridos dentro de los procedimientos en materia de protección de datos personales hasta la imposición de una sanción a quien vulnere la Ley Federal de Protección de Datos Personales en Posesión de los Particulares.</v>
      </c>
      <c r="B99" s="173"/>
      <c r="C99" s="173"/>
      <c r="D99" s="173"/>
      <c r="E99" s="173"/>
      <c r="F99" s="173"/>
      <c r="G99" s="174"/>
    </row>
    <row r="100" spans="1:7" ht="31.5">
      <c r="A100" s="27" t="s">
        <v>30</v>
      </c>
      <c r="B100" s="285"/>
      <c r="C100" s="285"/>
      <c r="D100" s="285"/>
      <c r="E100" s="285"/>
      <c r="F100" s="285"/>
      <c r="G100" s="285"/>
    </row>
    <row r="101" spans="1:7" ht="31.5">
      <c r="A101" s="27" t="s">
        <v>31</v>
      </c>
      <c r="B101" s="285"/>
      <c r="C101" s="285"/>
      <c r="D101" s="285"/>
      <c r="E101" s="285"/>
      <c r="F101" s="285"/>
      <c r="G101" s="285"/>
    </row>
    <row r="102" spans="1:7" ht="31.5">
      <c r="A102" s="27" t="s">
        <v>32</v>
      </c>
      <c r="B102" s="251"/>
      <c r="C102" s="251"/>
      <c r="D102" s="251"/>
      <c r="E102" s="251"/>
      <c r="F102" s="251"/>
      <c r="G102" s="251"/>
    </row>
    <row r="103" spans="1:7" ht="16.5" customHeight="1">
      <c r="A103" s="172" t="str">
        <f>A40</f>
        <v>Promedio de días para la atención de los procedimientos.</v>
      </c>
      <c r="B103" s="173"/>
      <c r="C103" s="173"/>
      <c r="D103" s="173"/>
      <c r="E103" s="173"/>
      <c r="F103" s="173"/>
      <c r="G103" s="174"/>
    </row>
    <row r="104" spans="1:7" ht="31.5">
      <c r="A104" s="27" t="s">
        <v>30</v>
      </c>
      <c r="B104" s="292"/>
      <c r="C104" s="292"/>
      <c r="D104" s="292"/>
      <c r="E104" s="292"/>
      <c r="F104" s="292"/>
      <c r="G104" s="292"/>
    </row>
    <row r="105" spans="1:7" ht="31.5">
      <c r="A105" s="27" t="s">
        <v>31</v>
      </c>
      <c r="B105" s="292"/>
      <c r="C105" s="292"/>
      <c r="D105" s="292"/>
      <c r="E105" s="292"/>
      <c r="F105" s="292"/>
      <c r="G105" s="292"/>
    </row>
    <row r="106" spans="1:7" ht="31.5">
      <c r="A106" s="27" t="s">
        <v>32</v>
      </c>
      <c r="B106" s="300"/>
      <c r="C106" s="300"/>
      <c r="D106" s="300"/>
      <c r="E106" s="300"/>
      <c r="F106" s="300"/>
      <c r="G106" s="300"/>
    </row>
    <row r="107" spans="1:7" ht="16.5" customHeight="1">
      <c r="A107" s="172" t="str">
        <f>A48</f>
        <v>Promedio de días para la conclusión de los procedimientos de protección de derechos.</v>
      </c>
      <c r="B107" s="173"/>
      <c r="C107" s="173"/>
      <c r="D107" s="173"/>
      <c r="E107" s="173"/>
      <c r="F107" s="173"/>
      <c r="G107" s="174"/>
    </row>
    <row r="108" spans="1:7" ht="31.5">
      <c r="A108" s="27" t="s">
        <v>30</v>
      </c>
      <c r="B108" s="292"/>
      <c r="C108" s="292"/>
      <c r="D108" s="292"/>
      <c r="E108" s="292"/>
      <c r="F108" s="292"/>
      <c r="G108" s="292"/>
    </row>
    <row r="109" spans="1:7" ht="31.5">
      <c r="A109" s="27" t="s">
        <v>31</v>
      </c>
      <c r="B109" s="292"/>
      <c r="C109" s="292"/>
      <c r="D109" s="292"/>
      <c r="E109" s="292"/>
      <c r="F109" s="292"/>
      <c r="G109" s="292"/>
    </row>
    <row r="110" spans="1:7" ht="31.5">
      <c r="A110" s="27" t="s">
        <v>32</v>
      </c>
      <c r="B110" s="300"/>
      <c r="C110" s="300"/>
      <c r="D110" s="300"/>
      <c r="E110" s="300"/>
      <c r="F110" s="300"/>
      <c r="G110" s="300"/>
    </row>
    <row r="111" spans="1:7" ht="16.5" customHeight="1">
      <c r="A111" s="172" t="str">
        <f>A54</f>
        <v>Promedio de días para la conclusión de los procedimientos de imposición de sanciones.</v>
      </c>
      <c r="B111" s="173"/>
      <c r="C111" s="173"/>
      <c r="D111" s="173"/>
      <c r="E111" s="173"/>
      <c r="F111" s="173"/>
      <c r="G111" s="174"/>
    </row>
    <row r="112" spans="1:7" ht="31.5">
      <c r="A112" s="27" t="s">
        <v>30</v>
      </c>
      <c r="B112" s="292"/>
      <c r="C112" s="292"/>
      <c r="D112" s="292"/>
      <c r="E112" s="292"/>
      <c r="F112" s="292"/>
      <c r="G112" s="292"/>
    </row>
    <row r="113" spans="1:7" ht="31.5">
      <c r="A113" s="27" t="s">
        <v>31</v>
      </c>
      <c r="B113" s="292"/>
      <c r="C113" s="292"/>
      <c r="D113" s="292"/>
      <c r="E113" s="292"/>
      <c r="F113" s="292"/>
      <c r="G113" s="292"/>
    </row>
    <row r="114" spans="1:7" ht="31.5">
      <c r="A114" s="27" t="s">
        <v>32</v>
      </c>
      <c r="B114" s="300"/>
      <c r="C114" s="300"/>
      <c r="D114" s="300"/>
      <c r="E114" s="300"/>
      <c r="F114" s="300"/>
      <c r="G114" s="300"/>
    </row>
    <row r="115" spans="1:7" ht="16.5" customHeight="1">
      <c r="A115" s="172" t="str">
        <f>A62</f>
        <v>Porcentaje de procedimientos de protección de derechos notificados con invitación a conciliar.</v>
      </c>
      <c r="B115" s="173"/>
      <c r="C115" s="173"/>
      <c r="D115" s="173"/>
      <c r="E115" s="173"/>
      <c r="F115" s="173"/>
      <c r="G115" s="174"/>
    </row>
    <row r="116" spans="1:7" ht="19.5" customHeight="1">
      <c r="A116" s="27" t="s">
        <v>30</v>
      </c>
      <c r="B116" s="292"/>
      <c r="C116" s="292"/>
      <c r="D116" s="292"/>
      <c r="E116" s="292"/>
      <c r="F116" s="292"/>
      <c r="G116" s="292"/>
    </row>
    <row r="117" spans="1:7" ht="31.5">
      <c r="A117" s="27" t="s">
        <v>31</v>
      </c>
      <c r="B117" s="292"/>
      <c r="C117" s="292"/>
      <c r="D117" s="292"/>
      <c r="E117" s="292"/>
      <c r="F117" s="292"/>
      <c r="G117" s="292"/>
    </row>
    <row r="118" spans="1:7" ht="31.5">
      <c r="A118" s="27" t="s">
        <v>32</v>
      </c>
      <c r="B118" s="300"/>
      <c r="C118" s="300"/>
      <c r="D118" s="300"/>
      <c r="E118" s="300"/>
      <c r="F118" s="300"/>
      <c r="G118" s="300"/>
    </row>
    <row r="119" spans="1:7" ht="16.5" customHeight="1">
      <c r="A119" s="172" t="str">
        <f>A68</f>
        <v>Porcentaje de procedimientos de protección de derechos concluidos.</v>
      </c>
      <c r="B119" s="173"/>
      <c r="C119" s="173"/>
      <c r="D119" s="173"/>
      <c r="E119" s="173"/>
      <c r="F119" s="173"/>
      <c r="G119" s="174"/>
    </row>
    <row r="120" spans="1:7" ht="31.5">
      <c r="A120" s="27" t="s">
        <v>30</v>
      </c>
      <c r="B120" s="292"/>
      <c r="C120" s="292"/>
      <c r="D120" s="292"/>
      <c r="E120" s="292"/>
      <c r="F120" s="292"/>
      <c r="G120" s="292"/>
    </row>
    <row r="121" spans="1:7" ht="31.5">
      <c r="A121" s="27" t="s">
        <v>31</v>
      </c>
      <c r="B121" s="292"/>
      <c r="C121" s="292"/>
      <c r="D121" s="292"/>
      <c r="E121" s="292"/>
      <c r="F121" s="292"/>
      <c r="G121" s="292"/>
    </row>
    <row r="122" spans="1:7" ht="31.5">
      <c r="A122" s="27" t="s">
        <v>32</v>
      </c>
      <c r="B122" s="300"/>
      <c r="C122" s="300"/>
      <c r="D122" s="300"/>
      <c r="E122" s="300"/>
      <c r="F122" s="300"/>
      <c r="G122" s="300"/>
    </row>
    <row r="123" spans="1:7" ht="16.5" customHeight="1">
      <c r="A123" s="172" t="str">
        <f>A74</f>
        <v>Porcentaje de procedimientos de imposición de sanciones concluidos.</v>
      </c>
      <c r="B123" s="173"/>
      <c r="C123" s="173"/>
      <c r="D123" s="173"/>
      <c r="E123" s="173"/>
      <c r="F123" s="173"/>
      <c r="G123" s="174"/>
    </row>
    <row r="124" spans="1:7" ht="31.5">
      <c r="A124" s="27" t="s">
        <v>30</v>
      </c>
      <c r="B124" s="292"/>
      <c r="C124" s="292"/>
      <c r="D124" s="292"/>
      <c r="E124" s="292"/>
      <c r="F124" s="292"/>
      <c r="G124" s="292"/>
    </row>
    <row r="125" spans="1:7" ht="31.5">
      <c r="A125" s="27" t="s">
        <v>31</v>
      </c>
      <c r="B125" s="292"/>
      <c r="C125" s="292"/>
      <c r="D125" s="292"/>
      <c r="E125" s="292"/>
      <c r="F125" s="292"/>
      <c r="G125" s="292"/>
    </row>
    <row r="126" spans="1:7" ht="31.5">
      <c r="A126" s="27" t="s">
        <v>32</v>
      </c>
      <c r="B126" s="300"/>
      <c r="C126" s="300"/>
      <c r="D126" s="300"/>
      <c r="E126" s="300"/>
      <c r="F126" s="300"/>
      <c r="G126" s="300"/>
    </row>
    <row r="127" spans="1:7">
      <c r="A127" s="234"/>
      <c r="B127" s="234"/>
      <c r="C127" s="234"/>
      <c r="D127" s="234"/>
      <c r="E127" s="234"/>
      <c r="F127" s="234"/>
      <c r="G127" s="234"/>
    </row>
    <row r="204" s="26" customFormat="1"/>
    <row r="205" s="26" customFormat="1"/>
    <row r="206" s="26" customFormat="1"/>
    <row r="207" s="26" customFormat="1"/>
    <row r="208" s="26" customFormat="1"/>
    <row r="209" s="26" customFormat="1"/>
    <row r="210" s="26" customFormat="1"/>
    <row r="211" s="26" customFormat="1"/>
    <row r="212" s="26" customFormat="1"/>
    <row r="213" s="26" customFormat="1"/>
    <row r="295" spans="1:7">
      <c r="A295" s="130"/>
      <c r="B295" s="130"/>
      <c r="C295" s="130"/>
      <c r="D295" s="130"/>
      <c r="E295" s="130"/>
      <c r="F295" s="130"/>
      <c r="G295" s="130"/>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5"/>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183</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85</v>
      </c>
      <c r="B11" s="212"/>
      <c r="C11" s="212"/>
      <c r="D11" s="212"/>
      <c r="E11" s="212"/>
      <c r="F11" s="212"/>
      <c r="G11" s="212"/>
    </row>
    <row r="12" spans="1:7" ht="18" customHeight="1">
      <c r="A12" s="211" t="s">
        <v>104</v>
      </c>
      <c r="B12" s="211"/>
      <c r="C12" s="211"/>
      <c r="D12" s="211"/>
      <c r="E12" s="211"/>
      <c r="F12" s="211"/>
      <c r="G12" s="211"/>
    </row>
    <row r="13" spans="1:7" ht="18" customHeight="1">
      <c r="A13" s="237" t="s">
        <v>216</v>
      </c>
      <c r="B13" s="237"/>
      <c r="C13" s="237"/>
      <c r="D13" s="237"/>
      <c r="E13" s="237"/>
      <c r="F13" s="237"/>
      <c r="G13" s="237"/>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222">
        <f>'E001'!B20</f>
        <v>370.95998900000001</v>
      </c>
      <c r="D22" s="222"/>
      <c r="E22" s="19">
        <f>'E001'!C20</f>
        <v>84.804981999999995</v>
      </c>
      <c r="F22" s="19">
        <f>'E001'!D20</f>
        <v>73.666840890000003</v>
      </c>
      <c r="G22" s="20">
        <f>F22/C22*100</f>
        <v>19.858433004751895</v>
      </c>
    </row>
    <row r="23" spans="1:7" ht="16.5" customHeight="1">
      <c r="A23" s="190" t="s">
        <v>17</v>
      </c>
      <c r="B23" s="190"/>
      <c r="C23" s="224">
        <f>'E001'!B21</f>
        <v>369.18041496999996</v>
      </c>
      <c r="D23" s="224"/>
      <c r="E23" s="43">
        <f>'E001'!C21</f>
        <v>83.634907969999986</v>
      </c>
      <c r="F23" s="19">
        <f>'E001'!D21</f>
        <v>73.666840890000003</v>
      </c>
      <c r="G23" s="21">
        <f>F23/C23*100</f>
        <v>19.954157344989781</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22" t="s">
        <v>25</v>
      </c>
      <c r="G27" s="23">
        <v>48</v>
      </c>
    </row>
    <row r="28" spans="1:7" ht="15.75">
      <c r="A28" s="190"/>
      <c r="B28" s="190"/>
      <c r="C28" s="190"/>
      <c r="D28" s="190"/>
      <c r="E28" s="190"/>
      <c r="F28" s="24" t="s">
        <v>33</v>
      </c>
      <c r="G28" s="23">
        <v>48</v>
      </c>
    </row>
    <row r="29" spans="1:7" ht="15.75">
      <c r="A29" s="190"/>
      <c r="B29" s="190"/>
      <c r="C29" s="190"/>
      <c r="D29" s="190"/>
      <c r="E29" s="190"/>
      <c r="F29" s="22" t="s">
        <v>26</v>
      </c>
      <c r="G29" s="25" t="s">
        <v>52</v>
      </c>
    </row>
    <row r="30" spans="1:7" ht="15.75">
      <c r="A30" s="190"/>
      <c r="B30" s="190"/>
      <c r="C30" s="190"/>
      <c r="D30" s="190"/>
      <c r="E30" s="190"/>
      <c r="F30" s="24">
        <v>62.65</v>
      </c>
      <c r="G30" s="25" t="s">
        <v>52</v>
      </c>
    </row>
    <row r="31" spans="1:7" ht="15.75">
      <c r="A31" s="190"/>
      <c r="B31" s="190"/>
      <c r="C31" s="190"/>
      <c r="D31" s="190"/>
      <c r="E31" s="190"/>
      <c r="F31" s="22" t="s">
        <v>27</v>
      </c>
      <c r="G31" s="25" t="s">
        <v>52</v>
      </c>
    </row>
    <row r="32" spans="1:7" ht="180">
      <c r="A32" s="91" t="s">
        <v>897</v>
      </c>
      <c r="B32" s="91" t="s">
        <v>898</v>
      </c>
      <c r="C32" s="91" t="s">
        <v>899</v>
      </c>
      <c r="D32" s="85" t="s">
        <v>47</v>
      </c>
      <c r="E32" s="88" t="s">
        <v>775</v>
      </c>
      <c r="F32" s="22" t="s">
        <v>198</v>
      </c>
      <c r="G32" s="25" t="s">
        <v>52</v>
      </c>
    </row>
    <row r="33" spans="1:7" ht="15.75">
      <c r="A33" s="190" t="s">
        <v>21</v>
      </c>
      <c r="B33" s="190" t="s">
        <v>22</v>
      </c>
      <c r="C33" s="190" t="s">
        <v>29</v>
      </c>
      <c r="D33" s="190" t="s">
        <v>23</v>
      </c>
      <c r="E33" s="190" t="s">
        <v>24</v>
      </c>
      <c r="F33" s="111" t="s">
        <v>25</v>
      </c>
      <c r="G33" s="23">
        <v>65</v>
      </c>
    </row>
    <row r="34" spans="1:7" ht="15.75">
      <c r="A34" s="190"/>
      <c r="B34" s="190"/>
      <c r="C34" s="190"/>
      <c r="D34" s="190"/>
      <c r="E34" s="190"/>
      <c r="F34" s="24" t="s">
        <v>33</v>
      </c>
      <c r="G34" s="23">
        <v>65</v>
      </c>
    </row>
    <row r="35" spans="1:7" ht="15.75">
      <c r="A35" s="190"/>
      <c r="B35" s="190"/>
      <c r="C35" s="190"/>
      <c r="D35" s="190"/>
      <c r="E35" s="190"/>
      <c r="F35" s="111" t="s">
        <v>26</v>
      </c>
      <c r="G35" s="25" t="s">
        <v>52</v>
      </c>
    </row>
    <row r="36" spans="1:7" ht="31.5">
      <c r="A36" s="190"/>
      <c r="B36" s="190"/>
      <c r="C36" s="190"/>
      <c r="D36" s="190"/>
      <c r="E36" s="190"/>
      <c r="F36" s="24" t="s">
        <v>34</v>
      </c>
      <c r="G36" s="25" t="s">
        <v>52</v>
      </c>
    </row>
    <row r="37" spans="1:7" ht="15.75">
      <c r="A37" s="190"/>
      <c r="B37" s="190"/>
      <c r="C37" s="190"/>
      <c r="D37" s="190"/>
      <c r="E37" s="190"/>
      <c r="F37" s="111" t="s">
        <v>27</v>
      </c>
      <c r="G37" s="25" t="s">
        <v>52</v>
      </c>
    </row>
    <row r="38" spans="1:7" ht="180">
      <c r="A38" s="91" t="s">
        <v>900</v>
      </c>
      <c r="B38" s="91" t="s">
        <v>898</v>
      </c>
      <c r="C38" s="91" t="s">
        <v>901</v>
      </c>
      <c r="D38" s="85" t="s">
        <v>49</v>
      </c>
      <c r="E38" s="88" t="s">
        <v>48</v>
      </c>
      <c r="F38" s="111" t="s">
        <v>198</v>
      </c>
      <c r="G38" s="25" t="s">
        <v>52</v>
      </c>
    </row>
    <row r="39" spans="1:7" ht="15.75">
      <c r="A39" s="195" t="s">
        <v>199</v>
      </c>
      <c r="B39" s="196"/>
      <c r="C39" s="196"/>
      <c r="D39" s="196"/>
      <c r="E39" s="196"/>
      <c r="F39" s="196"/>
      <c r="G39" s="197"/>
    </row>
    <row r="40" spans="1:7" ht="15.75">
      <c r="A40" s="198" t="s">
        <v>19</v>
      </c>
      <c r="B40" s="198"/>
      <c r="C40" s="198"/>
      <c r="D40" s="198"/>
      <c r="E40" s="198"/>
      <c r="F40" s="198" t="s">
        <v>20</v>
      </c>
      <c r="G40" s="198"/>
    </row>
    <row r="41" spans="1:7" ht="15.75">
      <c r="A41" s="190" t="s">
        <v>21</v>
      </c>
      <c r="B41" s="190" t="s">
        <v>22</v>
      </c>
      <c r="C41" s="190" t="s">
        <v>29</v>
      </c>
      <c r="D41" s="190" t="s">
        <v>23</v>
      </c>
      <c r="E41" s="190" t="s">
        <v>24</v>
      </c>
      <c r="F41" s="22" t="s">
        <v>25</v>
      </c>
      <c r="G41" s="23">
        <v>10</v>
      </c>
    </row>
    <row r="42" spans="1:7" ht="15.75">
      <c r="A42" s="190"/>
      <c r="B42" s="190"/>
      <c r="C42" s="190"/>
      <c r="D42" s="190"/>
      <c r="E42" s="190"/>
      <c r="F42" s="24" t="s">
        <v>33</v>
      </c>
      <c r="G42" s="23">
        <v>10</v>
      </c>
    </row>
    <row r="43" spans="1:7" ht="15.75">
      <c r="A43" s="190"/>
      <c r="B43" s="190"/>
      <c r="C43" s="190"/>
      <c r="D43" s="190"/>
      <c r="E43" s="190"/>
      <c r="F43" s="24" t="s">
        <v>26</v>
      </c>
      <c r="G43" s="23" t="s">
        <v>52</v>
      </c>
    </row>
    <row r="44" spans="1:7" ht="31.5">
      <c r="A44" s="190"/>
      <c r="B44" s="190"/>
      <c r="C44" s="190"/>
      <c r="D44" s="190"/>
      <c r="E44" s="190"/>
      <c r="F44" s="24" t="s">
        <v>34</v>
      </c>
      <c r="G44" s="25" t="s">
        <v>52</v>
      </c>
    </row>
    <row r="45" spans="1:7" ht="15.75">
      <c r="A45" s="190"/>
      <c r="B45" s="190"/>
      <c r="C45" s="190"/>
      <c r="D45" s="190"/>
      <c r="E45" s="190"/>
      <c r="F45" s="24" t="s">
        <v>27</v>
      </c>
      <c r="G45" s="25" t="s">
        <v>52</v>
      </c>
    </row>
    <row r="46" spans="1:7" ht="120">
      <c r="A46" s="91" t="s">
        <v>902</v>
      </c>
      <c r="B46" s="91" t="s">
        <v>903</v>
      </c>
      <c r="C46" s="91" t="s">
        <v>904</v>
      </c>
      <c r="D46" s="85" t="s">
        <v>49</v>
      </c>
      <c r="E46" s="88" t="s">
        <v>48</v>
      </c>
      <c r="F46" s="24" t="s">
        <v>36</v>
      </c>
      <c r="G46" s="25" t="s">
        <v>52</v>
      </c>
    </row>
    <row r="47" spans="1:7" ht="15.75">
      <c r="A47" s="195" t="s">
        <v>200</v>
      </c>
      <c r="B47" s="196"/>
      <c r="C47" s="196"/>
      <c r="D47" s="196"/>
      <c r="E47" s="196"/>
      <c r="F47" s="196"/>
      <c r="G47" s="197"/>
    </row>
    <row r="48" spans="1:7" ht="15.75">
      <c r="A48" s="198" t="s">
        <v>19</v>
      </c>
      <c r="B48" s="198"/>
      <c r="C48" s="198"/>
      <c r="D48" s="198"/>
      <c r="E48" s="198"/>
      <c r="F48" s="198" t="s">
        <v>20</v>
      </c>
      <c r="G48" s="198"/>
    </row>
    <row r="49" spans="1:9" ht="15.75">
      <c r="A49" s="190" t="s">
        <v>21</v>
      </c>
      <c r="B49" s="190" t="s">
        <v>22</v>
      </c>
      <c r="C49" s="190" t="s">
        <v>29</v>
      </c>
      <c r="D49" s="190" t="s">
        <v>23</v>
      </c>
      <c r="E49" s="190" t="s">
        <v>24</v>
      </c>
      <c r="F49" s="24" t="s">
        <v>25</v>
      </c>
      <c r="G49" s="23">
        <v>65</v>
      </c>
    </row>
    <row r="50" spans="1:9" ht="15.75">
      <c r="A50" s="190"/>
      <c r="B50" s="190"/>
      <c r="C50" s="190"/>
      <c r="D50" s="190"/>
      <c r="E50" s="190"/>
      <c r="F50" s="24" t="s">
        <v>33</v>
      </c>
      <c r="G50" s="23">
        <v>65</v>
      </c>
    </row>
    <row r="51" spans="1:9" ht="15.75">
      <c r="A51" s="190"/>
      <c r="B51" s="190"/>
      <c r="C51" s="190"/>
      <c r="D51" s="190"/>
      <c r="E51" s="190"/>
      <c r="F51" s="24" t="s">
        <v>26</v>
      </c>
      <c r="G51" s="25" t="s">
        <v>52</v>
      </c>
      <c r="H51" s="26"/>
      <c r="I51" s="26"/>
    </row>
    <row r="52" spans="1:9" ht="31.5">
      <c r="A52" s="190"/>
      <c r="B52" s="190"/>
      <c r="C52" s="190"/>
      <c r="D52" s="190"/>
      <c r="E52" s="190"/>
      <c r="F52" s="24" t="s">
        <v>34</v>
      </c>
      <c r="G52" s="25" t="s">
        <v>52</v>
      </c>
      <c r="H52" s="26"/>
      <c r="I52" s="26"/>
    </row>
    <row r="53" spans="1:9" ht="15.75">
      <c r="A53" s="190"/>
      <c r="B53" s="190"/>
      <c r="C53" s="190"/>
      <c r="D53" s="190"/>
      <c r="E53" s="190"/>
      <c r="F53" s="24" t="s">
        <v>27</v>
      </c>
      <c r="G53" s="25" t="s">
        <v>52</v>
      </c>
      <c r="H53" s="26"/>
      <c r="I53" s="26"/>
    </row>
    <row r="54" spans="1:9" ht="105">
      <c r="A54" s="91" t="s">
        <v>905</v>
      </c>
      <c r="B54" s="91" t="s">
        <v>905</v>
      </c>
      <c r="C54" s="91" t="s">
        <v>907</v>
      </c>
      <c r="D54" s="85" t="s">
        <v>49</v>
      </c>
      <c r="E54" s="88" t="s">
        <v>659</v>
      </c>
      <c r="F54" s="24" t="s">
        <v>36</v>
      </c>
      <c r="G54" s="25" t="s">
        <v>52</v>
      </c>
      <c r="H54" s="26"/>
      <c r="I54" s="26"/>
    </row>
    <row r="55" spans="1:9" ht="15.75">
      <c r="A55" s="190" t="s">
        <v>21</v>
      </c>
      <c r="B55" s="190" t="s">
        <v>22</v>
      </c>
      <c r="C55" s="190" t="s">
        <v>29</v>
      </c>
      <c r="D55" s="190" t="s">
        <v>23</v>
      </c>
      <c r="E55" s="190" t="s">
        <v>24</v>
      </c>
      <c r="F55" s="24" t="s">
        <v>25</v>
      </c>
      <c r="G55" s="23">
        <v>30</v>
      </c>
    </row>
    <row r="56" spans="1:9" ht="15.75">
      <c r="A56" s="190"/>
      <c r="B56" s="190"/>
      <c r="C56" s="190"/>
      <c r="D56" s="190"/>
      <c r="E56" s="190"/>
      <c r="F56" s="24" t="s">
        <v>33</v>
      </c>
      <c r="G56" s="23">
        <v>30</v>
      </c>
    </row>
    <row r="57" spans="1:9" ht="15.75">
      <c r="A57" s="190"/>
      <c r="B57" s="190"/>
      <c r="C57" s="190"/>
      <c r="D57" s="190"/>
      <c r="E57" s="190"/>
      <c r="F57" s="24" t="s">
        <v>26</v>
      </c>
      <c r="G57" s="23" t="s">
        <v>52</v>
      </c>
    </row>
    <row r="58" spans="1:9" ht="31.5">
      <c r="A58" s="190"/>
      <c r="B58" s="190"/>
      <c r="C58" s="190"/>
      <c r="D58" s="190"/>
      <c r="E58" s="190"/>
      <c r="F58" s="24" t="s">
        <v>34</v>
      </c>
      <c r="G58" s="25" t="s">
        <v>52</v>
      </c>
      <c r="H58" s="26"/>
      <c r="I58" s="26"/>
    </row>
    <row r="59" spans="1:9" ht="15.75">
      <c r="A59" s="190"/>
      <c r="B59" s="190"/>
      <c r="C59" s="190"/>
      <c r="D59" s="190"/>
      <c r="E59" s="190"/>
      <c r="F59" s="24" t="s">
        <v>27</v>
      </c>
      <c r="G59" s="25" t="s">
        <v>52</v>
      </c>
      <c r="H59" s="26"/>
      <c r="I59" s="26"/>
    </row>
    <row r="60" spans="1:9" ht="105">
      <c r="A60" s="91" t="s">
        <v>906</v>
      </c>
      <c r="B60" s="91" t="s">
        <v>906</v>
      </c>
      <c r="C60" s="91" t="s">
        <v>908</v>
      </c>
      <c r="D60" s="85" t="s">
        <v>49</v>
      </c>
      <c r="E60" s="88" t="s">
        <v>659</v>
      </c>
      <c r="F60" s="24" t="s">
        <v>36</v>
      </c>
      <c r="G60" s="25" t="s">
        <v>52</v>
      </c>
      <c r="H60" s="26"/>
      <c r="I60" s="26"/>
    </row>
    <row r="61" spans="1:9" ht="15.75">
      <c r="A61" s="195" t="s">
        <v>201</v>
      </c>
      <c r="B61" s="196"/>
      <c r="C61" s="196"/>
      <c r="D61" s="196"/>
      <c r="E61" s="196"/>
      <c r="F61" s="196"/>
      <c r="G61" s="197"/>
    </row>
    <row r="62" spans="1:9" ht="15.75">
      <c r="A62" s="198" t="s">
        <v>19</v>
      </c>
      <c r="B62" s="198"/>
      <c r="C62" s="198"/>
      <c r="D62" s="198"/>
      <c r="E62" s="198"/>
      <c r="F62" s="198" t="s">
        <v>20</v>
      </c>
      <c r="G62" s="198"/>
    </row>
    <row r="63" spans="1:9" ht="15.75">
      <c r="A63" s="190" t="s">
        <v>21</v>
      </c>
      <c r="B63" s="190" t="s">
        <v>22</v>
      </c>
      <c r="C63" s="190" t="s">
        <v>29</v>
      </c>
      <c r="D63" s="190" t="s">
        <v>23</v>
      </c>
      <c r="E63" s="190" t="s">
        <v>24</v>
      </c>
      <c r="F63" s="24" t="s">
        <v>25</v>
      </c>
      <c r="G63" s="25">
        <v>90</v>
      </c>
    </row>
    <row r="64" spans="1:9" ht="15.75">
      <c r="A64" s="190"/>
      <c r="B64" s="190"/>
      <c r="C64" s="190"/>
      <c r="D64" s="190"/>
      <c r="E64" s="190"/>
      <c r="F64" s="24" t="s">
        <v>33</v>
      </c>
      <c r="G64" s="25">
        <v>90</v>
      </c>
    </row>
    <row r="65" spans="1:13" ht="15.75">
      <c r="A65" s="190"/>
      <c r="B65" s="190"/>
      <c r="C65" s="190"/>
      <c r="D65" s="190"/>
      <c r="E65" s="190"/>
      <c r="F65" s="24" t="s">
        <v>26</v>
      </c>
      <c r="G65" s="25">
        <v>90</v>
      </c>
      <c r="H65" s="26"/>
      <c r="I65" s="26"/>
      <c r="J65" s="26"/>
      <c r="K65" s="26"/>
      <c r="L65" s="26"/>
      <c r="M65" s="26"/>
    </row>
    <row r="66" spans="1:13" ht="31.5">
      <c r="A66" s="190"/>
      <c r="B66" s="190"/>
      <c r="C66" s="190"/>
      <c r="D66" s="190"/>
      <c r="E66" s="190"/>
      <c r="F66" s="24" t="s">
        <v>34</v>
      </c>
      <c r="G66" s="25">
        <v>90</v>
      </c>
      <c r="H66" s="26"/>
      <c r="I66" s="26"/>
      <c r="J66" s="26"/>
      <c r="K66" s="26"/>
      <c r="L66" s="26"/>
      <c r="M66" s="26"/>
    </row>
    <row r="67" spans="1:13" ht="15.75">
      <c r="A67" s="190"/>
      <c r="B67" s="190"/>
      <c r="C67" s="190"/>
      <c r="D67" s="190"/>
      <c r="E67" s="190"/>
      <c r="F67" s="24" t="s">
        <v>27</v>
      </c>
      <c r="G67" s="25">
        <f>10/10*100</f>
        <v>100</v>
      </c>
      <c r="H67" s="26"/>
      <c r="I67" s="26"/>
      <c r="J67" s="26"/>
      <c r="K67" s="26"/>
      <c r="L67" s="26"/>
      <c r="M67" s="26"/>
    </row>
    <row r="68" spans="1:13" ht="90">
      <c r="A68" s="91" t="s">
        <v>909</v>
      </c>
      <c r="B68" s="91" t="s">
        <v>910</v>
      </c>
      <c r="C68" s="91" t="s">
        <v>911</v>
      </c>
      <c r="D68" s="85" t="s">
        <v>49</v>
      </c>
      <c r="E68" s="88" t="s">
        <v>791</v>
      </c>
      <c r="F68" s="31" t="s">
        <v>36</v>
      </c>
      <c r="G68" s="25">
        <f>(G67/G65)*100</f>
        <v>111.11111111111111</v>
      </c>
      <c r="H68" s="26"/>
      <c r="I68" s="26"/>
      <c r="J68" s="26"/>
      <c r="K68" s="26"/>
      <c r="L68" s="26"/>
      <c r="M68" s="26"/>
    </row>
    <row r="69" spans="1:13" ht="15.75">
      <c r="A69" s="190" t="s">
        <v>21</v>
      </c>
      <c r="B69" s="190" t="s">
        <v>22</v>
      </c>
      <c r="C69" s="190" t="s">
        <v>29</v>
      </c>
      <c r="D69" s="190" t="s">
        <v>23</v>
      </c>
      <c r="E69" s="190" t="s">
        <v>24</v>
      </c>
      <c r="F69" s="24" t="s">
        <v>25</v>
      </c>
      <c r="G69" s="25">
        <v>90</v>
      </c>
      <c r="H69" s="26"/>
      <c r="I69" s="26"/>
      <c r="J69" s="26"/>
      <c r="K69" s="26"/>
      <c r="L69" s="26"/>
      <c r="M69" s="26"/>
    </row>
    <row r="70" spans="1:13" ht="15.75">
      <c r="A70" s="190"/>
      <c r="B70" s="190"/>
      <c r="C70" s="190"/>
      <c r="D70" s="190"/>
      <c r="E70" s="190"/>
      <c r="F70" s="24" t="s">
        <v>33</v>
      </c>
      <c r="G70" s="25">
        <v>90</v>
      </c>
      <c r="H70" s="26"/>
      <c r="I70" s="26"/>
      <c r="J70" s="26"/>
      <c r="K70" s="26"/>
      <c r="L70" s="26"/>
      <c r="M70" s="26"/>
    </row>
    <row r="71" spans="1:13" ht="15.75">
      <c r="A71" s="190"/>
      <c r="B71" s="190"/>
      <c r="C71" s="190"/>
      <c r="D71" s="190"/>
      <c r="E71" s="190"/>
      <c r="F71" s="24" t="s">
        <v>26</v>
      </c>
      <c r="G71" s="25">
        <v>90</v>
      </c>
      <c r="H71" s="26"/>
      <c r="I71" s="26"/>
      <c r="J71" s="26"/>
      <c r="K71" s="26"/>
      <c r="L71" s="26"/>
      <c r="M71" s="26"/>
    </row>
    <row r="72" spans="1:13" ht="31.5">
      <c r="A72" s="190"/>
      <c r="B72" s="190"/>
      <c r="C72" s="190"/>
      <c r="D72" s="190"/>
      <c r="E72" s="190"/>
      <c r="F72" s="24" t="s">
        <v>34</v>
      </c>
      <c r="G72" s="25">
        <v>90</v>
      </c>
      <c r="H72" s="26"/>
      <c r="I72" s="26"/>
      <c r="J72" s="26"/>
      <c r="K72" s="26"/>
      <c r="L72" s="26"/>
      <c r="M72" s="26"/>
    </row>
    <row r="73" spans="1:13" ht="15.75">
      <c r="A73" s="190"/>
      <c r="B73" s="190"/>
      <c r="C73" s="190"/>
      <c r="D73" s="190"/>
      <c r="E73" s="190"/>
      <c r="F73" s="24" t="s">
        <v>27</v>
      </c>
      <c r="G73" s="25">
        <f>42/42*100</f>
        <v>100</v>
      </c>
      <c r="H73" s="26"/>
      <c r="I73" s="26"/>
      <c r="J73" s="26"/>
      <c r="K73" s="26"/>
      <c r="L73" s="26"/>
      <c r="M73" s="26"/>
    </row>
    <row r="74" spans="1:13" ht="75">
      <c r="A74" s="60" t="s">
        <v>912</v>
      </c>
      <c r="B74" s="60" t="s">
        <v>913</v>
      </c>
      <c r="C74" s="60" t="s">
        <v>788</v>
      </c>
      <c r="D74" s="50" t="s">
        <v>49</v>
      </c>
      <c r="E74" s="88" t="s">
        <v>50</v>
      </c>
      <c r="F74" s="31" t="s">
        <v>36</v>
      </c>
      <c r="G74" s="25">
        <f>(G73/G71)*100</f>
        <v>111.11111111111111</v>
      </c>
      <c r="H74" s="26"/>
      <c r="I74" s="26"/>
      <c r="J74" s="26"/>
      <c r="K74" s="26"/>
      <c r="L74" s="26"/>
      <c r="M74" s="26"/>
    </row>
    <row r="75" spans="1:13" ht="15.75">
      <c r="A75" s="190" t="s">
        <v>21</v>
      </c>
      <c r="B75" s="190" t="s">
        <v>22</v>
      </c>
      <c r="C75" s="190" t="s">
        <v>29</v>
      </c>
      <c r="D75" s="190" t="s">
        <v>23</v>
      </c>
      <c r="E75" s="190" t="s">
        <v>24</v>
      </c>
      <c r="F75" s="24" t="s">
        <v>25</v>
      </c>
      <c r="G75" s="25">
        <v>100</v>
      </c>
      <c r="H75" s="26"/>
      <c r="I75" s="26"/>
      <c r="J75" s="26"/>
      <c r="K75" s="26"/>
      <c r="L75" s="26"/>
      <c r="M75" s="26"/>
    </row>
    <row r="76" spans="1:13" ht="15.75">
      <c r="A76" s="190"/>
      <c r="B76" s="190"/>
      <c r="C76" s="190"/>
      <c r="D76" s="190"/>
      <c r="E76" s="190"/>
      <c r="F76" s="24" t="s">
        <v>33</v>
      </c>
      <c r="G76" s="25">
        <v>100</v>
      </c>
      <c r="H76" s="26"/>
      <c r="I76" s="26"/>
      <c r="J76" s="26"/>
      <c r="K76" s="26"/>
      <c r="L76" s="26"/>
      <c r="M76" s="26"/>
    </row>
    <row r="77" spans="1:13" ht="15.75">
      <c r="A77" s="190"/>
      <c r="B77" s="190"/>
      <c r="C77" s="190"/>
      <c r="D77" s="190"/>
      <c r="E77" s="190"/>
      <c r="F77" s="24" t="s">
        <v>26</v>
      </c>
      <c r="G77" s="25" t="s">
        <v>52</v>
      </c>
      <c r="H77" s="26"/>
      <c r="I77" s="26"/>
      <c r="J77" s="26"/>
      <c r="K77" s="26"/>
      <c r="L77" s="26"/>
      <c r="M77" s="26"/>
    </row>
    <row r="78" spans="1:13" ht="31.5">
      <c r="A78" s="190"/>
      <c r="B78" s="190"/>
      <c r="C78" s="190"/>
      <c r="D78" s="190"/>
      <c r="E78" s="190"/>
      <c r="F78" s="24" t="s">
        <v>34</v>
      </c>
      <c r="G78" s="25" t="s">
        <v>52</v>
      </c>
      <c r="H78" s="26"/>
      <c r="I78" s="26"/>
      <c r="J78" s="26"/>
      <c r="K78" s="26"/>
      <c r="L78" s="26"/>
      <c r="M78" s="26"/>
    </row>
    <row r="79" spans="1:13" ht="15.75">
      <c r="A79" s="190"/>
      <c r="B79" s="190"/>
      <c r="C79" s="190"/>
      <c r="D79" s="190"/>
      <c r="E79" s="190"/>
      <c r="F79" s="24" t="s">
        <v>27</v>
      </c>
      <c r="G79" s="25" t="s">
        <v>52</v>
      </c>
      <c r="H79" s="26"/>
      <c r="I79" s="26"/>
      <c r="J79" s="26"/>
      <c r="K79" s="26"/>
      <c r="L79" s="26"/>
      <c r="M79" s="26"/>
    </row>
    <row r="80" spans="1:13" ht="135">
      <c r="A80" s="60" t="s">
        <v>914</v>
      </c>
      <c r="B80" s="60" t="s">
        <v>915</v>
      </c>
      <c r="C80" s="60" t="s">
        <v>916</v>
      </c>
      <c r="D80" s="50" t="s">
        <v>49</v>
      </c>
      <c r="E80" s="88" t="s">
        <v>659</v>
      </c>
      <c r="F80" s="31" t="s">
        <v>36</v>
      </c>
      <c r="G80" s="25" t="s">
        <v>52</v>
      </c>
      <c r="H80" s="26"/>
      <c r="I80" s="26"/>
      <c r="J80" s="26"/>
      <c r="K80" s="26"/>
      <c r="L80" s="26"/>
      <c r="M80" s="26"/>
    </row>
    <row r="81" spans="1:13" ht="15.75">
      <c r="A81" s="190" t="s">
        <v>21</v>
      </c>
      <c r="B81" s="190" t="s">
        <v>22</v>
      </c>
      <c r="C81" s="190" t="s">
        <v>29</v>
      </c>
      <c r="D81" s="190" t="s">
        <v>23</v>
      </c>
      <c r="E81" s="190" t="s">
        <v>24</v>
      </c>
      <c r="F81" s="24" t="s">
        <v>25</v>
      </c>
      <c r="G81" s="25">
        <v>87</v>
      </c>
      <c r="H81" s="26"/>
      <c r="I81" s="26"/>
      <c r="J81" s="26"/>
      <c r="K81" s="26"/>
      <c r="L81" s="26"/>
      <c r="M81" s="26"/>
    </row>
    <row r="82" spans="1:13" ht="15.75">
      <c r="A82" s="190"/>
      <c r="B82" s="190"/>
      <c r="C82" s="190"/>
      <c r="D82" s="190"/>
      <c r="E82" s="190"/>
      <c r="F82" s="24" t="s">
        <v>33</v>
      </c>
      <c r="G82" s="25">
        <v>87</v>
      </c>
      <c r="H82" s="26"/>
      <c r="I82" s="26"/>
      <c r="J82" s="26"/>
      <c r="K82" s="26"/>
      <c r="L82" s="26"/>
      <c r="M82" s="26"/>
    </row>
    <row r="83" spans="1:13" ht="15.75">
      <c r="A83" s="190"/>
      <c r="B83" s="190"/>
      <c r="C83" s="190"/>
      <c r="D83" s="190"/>
      <c r="E83" s="190"/>
      <c r="F83" s="24" t="s">
        <v>26</v>
      </c>
      <c r="G83" s="25" t="s">
        <v>52</v>
      </c>
      <c r="H83" s="26"/>
      <c r="I83" s="26"/>
      <c r="J83" s="26"/>
      <c r="K83" s="26"/>
      <c r="L83" s="26"/>
      <c r="M83" s="26"/>
    </row>
    <row r="84" spans="1:13" ht="31.5">
      <c r="A84" s="190"/>
      <c r="B84" s="190"/>
      <c r="C84" s="190"/>
      <c r="D84" s="190"/>
      <c r="E84" s="190"/>
      <c r="F84" s="24" t="s">
        <v>34</v>
      </c>
      <c r="G84" s="25" t="s">
        <v>52</v>
      </c>
      <c r="H84" s="26"/>
      <c r="I84" s="26"/>
      <c r="J84" s="26"/>
      <c r="K84" s="26"/>
      <c r="L84" s="26"/>
      <c r="M84" s="26"/>
    </row>
    <row r="85" spans="1:13" ht="15.75">
      <c r="A85" s="190"/>
      <c r="B85" s="190"/>
      <c r="C85" s="190"/>
      <c r="D85" s="190"/>
      <c r="E85" s="190"/>
      <c r="F85" s="24" t="s">
        <v>27</v>
      </c>
      <c r="G85" s="25" t="s">
        <v>52</v>
      </c>
      <c r="H85" s="26"/>
      <c r="I85" s="26"/>
      <c r="J85" s="26"/>
      <c r="K85" s="26"/>
      <c r="L85" s="26"/>
      <c r="M85" s="26"/>
    </row>
    <row r="86" spans="1:13" ht="180">
      <c r="A86" s="60" t="s">
        <v>917</v>
      </c>
      <c r="B86" s="60" t="s">
        <v>918</v>
      </c>
      <c r="C86" s="60" t="s">
        <v>919</v>
      </c>
      <c r="D86" s="50" t="s">
        <v>49</v>
      </c>
      <c r="E86" s="88" t="s">
        <v>51</v>
      </c>
      <c r="F86" s="31" t="s">
        <v>36</v>
      </c>
      <c r="G86" s="25" t="s">
        <v>52</v>
      </c>
      <c r="H86" s="26"/>
      <c r="I86" s="26"/>
      <c r="J86" s="26"/>
      <c r="K86" s="26"/>
      <c r="L86" s="26"/>
      <c r="M86" s="26"/>
    </row>
    <row r="87" spans="1:13" ht="15.75">
      <c r="A87" s="190" t="s">
        <v>21</v>
      </c>
      <c r="B87" s="190" t="s">
        <v>22</v>
      </c>
      <c r="C87" s="190" t="s">
        <v>29</v>
      </c>
      <c r="D87" s="190" t="s">
        <v>23</v>
      </c>
      <c r="E87" s="190" t="s">
        <v>24</v>
      </c>
      <c r="F87" s="24" t="s">
        <v>25</v>
      </c>
      <c r="G87" s="25">
        <v>87</v>
      </c>
      <c r="H87" s="26"/>
      <c r="I87" s="26"/>
      <c r="J87" s="26"/>
      <c r="K87" s="26"/>
      <c r="L87" s="26"/>
      <c r="M87" s="26"/>
    </row>
    <row r="88" spans="1:13" ht="15.75">
      <c r="A88" s="190"/>
      <c r="B88" s="190"/>
      <c r="C88" s="190"/>
      <c r="D88" s="190"/>
      <c r="E88" s="190"/>
      <c r="F88" s="24" t="s">
        <v>33</v>
      </c>
      <c r="G88" s="25">
        <v>87</v>
      </c>
      <c r="H88" s="26"/>
      <c r="I88" s="26"/>
      <c r="J88" s="26"/>
      <c r="K88" s="26"/>
      <c r="L88" s="26"/>
      <c r="M88" s="26"/>
    </row>
    <row r="89" spans="1:13" ht="15.75">
      <c r="A89" s="190"/>
      <c r="B89" s="190"/>
      <c r="C89" s="190"/>
      <c r="D89" s="190"/>
      <c r="E89" s="190"/>
      <c r="F89" s="24" t="s">
        <v>26</v>
      </c>
      <c r="G89" s="25" t="s">
        <v>52</v>
      </c>
      <c r="H89" s="26"/>
      <c r="I89" s="26"/>
      <c r="J89" s="26"/>
      <c r="K89" s="26"/>
      <c r="L89" s="26"/>
      <c r="M89" s="26"/>
    </row>
    <row r="90" spans="1:13" ht="31.5">
      <c r="A90" s="190"/>
      <c r="B90" s="190"/>
      <c r="C90" s="190"/>
      <c r="D90" s="190"/>
      <c r="E90" s="190"/>
      <c r="F90" s="24" t="s">
        <v>34</v>
      </c>
      <c r="G90" s="25" t="s">
        <v>52</v>
      </c>
      <c r="H90" s="26"/>
      <c r="I90" s="26"/>
      <c r="J90" s="26"/>
      <c r="K90" s="26"/>
      <c r="L90" s="26"/>
      <c r="M90" s="26"/>
    </row>
    <row r="91" spans="1:13" ht="15.75">
      <c r="A91" s="190"/>
      <c r="B91" s="190"/>
      <c r="C91" s="190"/>
      <c r="D91" s="190"/>
      <c r="E91" s="190"/>
      <c r="F91" s="24" t="s">
        <v>27</v>
      </c>
      <c r="G91" s="25" t="s">
        <v>52</v>
      </c>
      <c r="H91" s="26"/>
      <c r="I91" s="26"/>
      <c r="J91" s="26"/>
      <c r="K91" s="26"/>
      <c r="L91" s="26"/>
      <c r="M91" s="26"/>
    </row>
    <row r="92" spans="1:13" ht="60">
      <c r="A92" s="60" t="s">
        <v>920</v>
      </c>
      <c r="B92" s="60" t="s">
        <v>921</v>
      </c>
      <c r="C92" s="60" t="s">
        <v>922</v>
      </c>
      <c r="D92" s="50" t="s">
        <v>49</v>
      </c>
      <c r="E92" s="88" t="s">
        <v>659</v>
      </c>
      <c r="F92" s="31" t="s">
        <v>36</v>
      </c>
      <c r="G92" s="25" t="s">
        <v>52</v>
      </c>
      <c r="H92" s="26"/>
      <c r="I92" s="26"/>
      <c r="J92" s="26"/>
      <c r="K92" s="26"/>
      <c r="L92" s="26"/>
      <c r="M92" s="26"/>
    </row>
    <row r="93" spans="1:13" ht="16.5" customHeight="1">
      <c r="A93" s="181" t="s">
        <v>28</v>
      </c>
      <c r="B93" s="182"/>
      <c r="C93" s="182"/>
      <c r="D93" s="182"/>
      <c r="E93" s="182"/>
      <c r="F93" s="182"/>
      <c r="G93" s="183"/>
    </row>
    <row r="94" spans="1:13" ht="15.95" customHeight="1">
      <c r="A94" s="172" t="str">
        <f>A32</f>
        <v>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v>
      </c>
      <c r="B94" s="173"/>
      <c r="C94" s="173"/>
      <c r="D94" s="173"/>
      <c r="E94" s="173"/>
      <c r="F94" s="173"/>
      <c r="G94" s="174"/>
    </row>
    <row r="95" spans="1:13" ht="15.95" customHeight="1">
      <c r="A95" s="7" t="s">
        <v>103</v>
      </c>
    </row>
    <row r="96" spans="1:13" ht="15.95" customHeight="1">
      <c r="A96" s="7" t="s">
        <v>102</v>
      </c>
      <c r="B96" s="160"/>
      <c r="C96" s="161"/>
      <c r="D96" s="161"/>
      <c r="E96" s="161"/>
      <c r="F96" s="161"/>
      <c r="G96" s="162"/>
    </row>
    <row r="97" spans="1:7" ht="15.95" customHeight="1">
      <c r="A97" s="172" t="str">
        <f>A38</f>
        <v>Porcentaje de Sujetos Obligados con áreas de mejora en el tratamiento de datos personales</v>
      </c>
      <c r="B97" s="173"/>
      <c r="C97" s="173"/>
      <c r="D97" s="173"/>
      <c r="E97" s="173"/>
      <c r="F97" s="173"/>
      <c r="G97" s="174"/>
    </row>
    <row r="98" spans="1:7" ht="15.95" customHeight="1">
      <c r="A98" s="7" t="s">
        <v>103</v>
      </c>
    </row>
    <row r="99" spans="1:7" ht="15.95" customHeight="1">
      <c r="A99" s="7" t="s">
        <v>102</v>
      </c>
      <c r="B99" s="160"/>
      <c r="C99" s="161"/>
      <c r="D99" s="161"/>
      <c r="E99" s="161"/>
      <c r="F99" s="161"/>
      <c r="G99" s="162"/>
    </row>
    <row r="100" spans="1:7" ht="33.950000000000003" customHeight="1">
      <c r="A100" s="172" t="str">
        <f>A46</f>
        <v>Porcentaje de procedimientos de investigación iniciados conforme a la Ley General de Protección de Datos Personales en Posesión de Sujetos Obligados que concluyen en verificación</v>
      </c>
      <c r="B100" s="173"/>
      <c r="C100" s="173"/>
      <c r="D100" s="173"/>
      <c r="E100" s="173"/>
      <c r="F100" s="173"/>
      <c r="G100" s="174"/>
    </row>
    <row r="101" spans="1:7" ht="15.95" customHeight="1">
      <c r="A101" s="7" t="s">
        <v>103</v>
      </c>
      <c r="B101" s="166"/>
      <c r="C101" s="167"/>
      <c r="D101" s="167"/>
      <c r="E101" s="167"/>
      <c r="F101" s="167"/>
      <c r="G101" s="168"/>
    </row>
    <row r="102" spans="1:7" ht="15.95" customHeight="1">
      <c r="A102" s="7" t="s">
        <v>102</v>
      </c>
      <c r="B102" s="160"/>
      <c r="C102" s="161"/>
      <c r="D102" s="161"/>
      <c r="E102" s="161"/>
      <c r="F102" s="161"/>
      <c r="G102" s="162"/>
    </row>
    <row r="103" spans="1:7" ht="33.950000000000003" customHeight="1">
      <c r="A103" s="172" t="str">
        <f>A54</f>
        <v>Porcentaje de procedimientos de investigación y verificación conforme a la Ley General de Protección de Datos Personales en Posesión de Sujetos Obligados que se concluyen.</v>
      </c>
      <c r="B103" s="173"/>
      <c r="C103" s="173"/>
      <c r="D103" s="173"/>
      <c r="E103" s="173"/>
      <c r="F103" s="173"/>
      <c r="G103" s="174"/>
    </row>
    <row r="104" spans="1:7" ht="15.95" customHeight="1">
      <c r="A104" s="7" t="s">
        <v>103</v>
      </c>
      <c r="B104" s="169"/>
      <c r="C104" s="170"/>
      <c r="D104" s="170"/>
      <c r="E104" s="170"/>
      <c r="F104" s="170"/>
      <c r="G104" s="171"/>
    </row>
    <row r="105" spans="1:7" ht="15.95" customHeight="1">
      <c r="A105" s="7" t="s">
        <v>102</v>
      </c>
      <c r="B105" s="160"/>
      <c r="C105" s="161"/>
      <c r="D105" s="161"/>
      <c r="E105" s="161"/>
      <c r="F105" s="161"/>
      <c r="G105" s="162"/>
    </row>
    <row r="106" spans="1:7" ht="33.950000000000003" customHeight="1">
      <c r="A106" s="172" t="str">
        <f>A60</f>
        <v>Porcentaje de sujetos obligados diagnosticados en el desempeño de las disposiciones de la Ley General de Protección de Datos Personales en Posesión de Sujetos Obligados</v>
      </c>
      <c r="B106" s="173"/>
      <c r="C106" s="173"/>
      <c r="D106" s="173"/>
      <c r="E106" s="173"/>
      <c r="F106" s="173"/>
      <c r="G106" s="174"/>
    </row>
    <row r="107" spans="1:7" ht="15.95" customHeight="1">
      <c r="A107" s="7" t="s">
        <v>103</v>
      </c>
      <c r="B107" s="169"/>
      <c r="C107" s="170"/>
      <c r="D107" s="170"/>
      <c r="E107" s="170"/>
      <c r="F107" s="170"/>
      <c r="G107" s="171"/>
    </row>
    <row r="108" spans="1:7" ht="15.95" customHeight="1">
      <c r="A108" s="7" t="s">
        <v>102</v>
      </c>
      <c r="B108" s="160"/>
      <c r="C108" s="161"/>
      <c r="D108" s="161"/>
      <c r="E108" s="161"/>
      <c r="F108" s="161"/>
      <c r="G108" s="162"/>
    </row>
    <row r="109" spans="1:7" ht="15.95" customHeight="1">
      <c r="A109" s="172" t="str">
        <f>A68</f>
        <v>Porcentaje de denuncias admitidas conforme a la Ley General de Protección de Datos Personales en Posesión de Sujetos Obligados en 10 días hábiles o menos.</v>
      </c>
      <c r="B109" s="173"/>
      <c r="C109" s="173"/>
      <c r="D109" s="173"/>
      <c r="E109" s="173"/>
      <c r="F109" s="173"/>
      <c r="G109" s="174"/>
    </row>
    <row r="110" spans="1:7" ht="15" customHeight="1">
      <c r="A110" s="7" t="s">
        <v>103</v>
      </c>
      <c r="B110" s="253" t="s">
        <v>1285</v>
      </c>
      <c r="C110" s="254"/>
      <c r="D110" s="254"/>
      <c r="E110" s="254"/>
      <c r="F110" s="254"/>
      <c r="G110" s="255"/>
    </row>
    <row r="111" spans="1:7" ht="15.95" customHeight="1">
      <c r="A111" s="7" t="s">
        <v>102</v>
      </c>
      <c r="B111" s="160"/>
      <c r="C111" s="161"/>
      <c r="D111" s="161"/>
      <c r="E111" s="161"/>
      <c r="F111" s="161"/>
      <c r="G111" s="162"/>
    </row>
    <row r="112" spans="1:7" ht="15.95" customHeight="1">
      <c r="A112" s="172" t="str">
        <f>A74</f>
        <v>Porcentaje de notificaciones personales realizadas en 10 días hábiles o menos.</v>
      </c>
      <c r="B112" s="173"/>
      <c r="C112" s="173"/>
      <c r="D112" s="173"/>
      <c r="E112" s="173"/>
      <c r="F112" s="173"/>
      <c r="G112" s="174"/>
    </row>
    <row r="113" spans="1:7" ht="15" customHeight="1">
      <c r="A113" s="7" t="s">
        <v>103</v>
      </c>
      <c r="B113" s="253" t="s">
        <v>1222</v>
      </c>
      <c r="C113" s="254"/>
      <c r="D113" s="254"/>
      <c r="E113" s="254"/>
      <c r="F113" s="254"/>
      <c r="G113" s="255"/>
    </row>
    <row r="114" spans="1:7" ht="15.95" customHeight="1">
      <c r="A114" s="7" t="s">
        <v>102</v>
      </c>
      <c r="B114" s="160" t="s">
        <v>86</v>
      </c>
      <c r="C114" s="161"/>
      <c r="D114" s="161"/>
      <c r="E114" s="161"/>
      <c r="F114" s="161"/>
      <c r="G114" s="162"/>
    </row>
    <row r="115" spans="1:7" ht="15.95" customHeight="1">
      <c r="A115" s="172" t="str">
        <f>B80</f>
        <v>Desarrollo de documentos técnicos que permiten la medición del desempeño en el cumplimiento de los principios y deberes establecidos en la Ley General de Protección de Datos Personales en Posesión de Sujetos Obligados.</v>
      </c>
      <c r="B115" s="173"/>
      <c r="C115" s="173"/>
      <c r="D115" s="173"/>
      <c r="E115" s="173"/>
      <c r="F115" s="173"/>
      <c r="G115" s="174"/>
    </row>
    <row r="116" spans="1:7" ht="15.95" customHeight="1">
      <c r="A116" s="7" t="s">
        <v>103</v>
      </c>
      <c r="B116" s="169"/>
      <c r="C116" s="170"/>
      <c r="D116" s="170"/>
      <c r="E116" s="170"/>
      <c r="F116" s="170"/>
      <c r="G116" s="171"/>
    </row>
    <row r="117" spans="1:7" ht="15.95" customHeight="1">
      <c r="A117" s="7" t="s">
        <v>102</v>
      </c>
      <c r="B117" s="160"/>
      <c r="C117" s="161"/>
      <c r="D117" s="161"/>
      <c r="E117" s="161"/>
      <c r="F117" s="161"/>
      <c r="G117" s="162"/>
    </row>
    <row r="118" spans="1:7" ht="15.95" customHeight="1">
      <c r="A118" s="172" t="str">
        <f>A86</f>
        <v>Porcentaje de atención de asesorías técnicas solicitadas y programadas</v>
      </c>
      <c r="B118" s="173"/>
      <c r="C118" s="173"/>
      <c r="D118" s="173"/>
      <c r="E118" s="173"/>
      <c r="F118" s="173"/>
      <c r="G118" s="174"/>
    </row>
    <row r="119" spans="1:7" ht="15.95" customHeight="1">
      <c r="A119" s="7" t="s">
        <v>103</v>
      </c>
      <c r="B119" s="169"/>
      <c r="C119" s="170"/>
      <c r="D119" s="170"/>
      <c r="E119" s="170"/>
      <c r="F119" s="170"/>
      <c r="G119" s="171"/>
    </row>
    <row r="120" spans="1:7" ht="15.95" customHeight="1">
      <c r="A120" s="7" t="s">
        <v>102</v>
      </c>
      <c r="B120" s="160" t="s">
        <v>86</v>
      </c>
      <c r="C120" s="161"/>
      <c r="D120" s="161"/>
      <c r="E120" s="161"/>
      <c r="F120" s="161"/>
      <c r="G120" s="162"/>
    </row>
    <row r="121" spans="1:7" ht="15.95" customHeight="1">
      <c r="A121" s="172" t="str">
        <f>A92</f>
        <v>Porcentaje del personal de la DGEIVSP que completó el programa de capacitación</v>
      </c>
      <c r="B121" s="173"/>
      <c r="C121" s="173"/>
      <c r="D121" s="173"/>
      <c r="E121" s="173"/>
      <c r="F121" s="173"/>
      <c r="G121" s="174"/>
    </row>
    <row r="122" spans="1:7" ht="15.95" customHeight="1">
      <c r="A122" s="7" t="s">
        <v>103</v>
      </c>
      <c r="B122" s="169"/>
      <c r="C122" s="170"/>
      <c r="D122" s="170"/>
      <c r="E122" s="170"/>
      <c r="F122" s="170"/>
      <c r="G122" s="171"/>
    </row>
    <row r="123" spans="1:7" ht="15.95" customHeight="1">
      <c r="A123" s="7" t="s">
        <v>102</v>
      </c>
      <c r="B123" s="160" t="s">
        <v>86</v>
      </c>
      <c r="C123" s="161"/>
      <c r="D123" s="161"/>
      <c r="E123" s="161"/>
      <c r="F123" s="161"/>
      <c r="G123" s="162"/>
    </row>
    <row r="124" spans="1:7">
      <c r="A124" s="234"/>
      <c r="B124" s="234"/>
      <c r="C124" s="234"/>
      <c r="D124" s="234"/>
      <c r="E124" s="234"/>
      <c r="F124" s="234"/>
      <c r="G124" s="234"/>
    </row>
    <row r="125" spans="1:7" ht="16.5" customHeight="1">
      <c r="A125" s="181" t="s">
        <v>35</v>
      </c>
      <c r="B125" s="182"/>
      <c r="C125" s="182"/>
      <c r="D125" s="182"/>
      <c r="E125" s="182"/>
      <c r="F125" s="182"/>
      <c r="G125" s="183"/>
    </row>
    <row r="126" spans="1:7" ht="15.75">
      <c r="A126" s="289" t="str">
        <f>A32</f>
        <v>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v>
      </c>
      <c r="B126" s="290"/>
      <c r="C126" s="290"/>
      <c r="D126" s="290"/>
      <c r="E126" s="290"/>
      <c r="F126" s="290"/>
      <c r="G126" s="291"/>
    </row>
    <row r="127" spans="1:7" ht="31.5">
      <c r="A127" s="27" t="s">
        <v>30</v>
      </c>
      <c r="B127" s="292"/>
      <c r="C127" s="292"/>
      <c r="D127" s="292"/>
      <c r="E127" s="292"/>
      <c r="F127" s="292"/>
      <c r="G127" s="292"/>
    </row>
    <row r="128" spans="1:7" ht="31.5">
      <c r="A128" s="27" t="s">
        <v>31</v>
      </c>
      <c r="B128" s="285"/>
      <c r="C128" s="285"/>
      <c r="D128" s="285"/>
      <c r="E128" s="285"/>
      <c r="F128" s="285"/>
      <c r="G128" s="285"/>
    </row>
    <row r="129" spans="1:7" ht="31.5">
      <c r="A129" s="27" t="s">
        <v>32</v>
      </c>
      <c r="B129" s="251" t="s">
        <v>86</v>
      </c>
      <c r="C129" s="251"/>
      <c r="D129" s="251"/>
      <c r="E129" s="251"/>
      <c r="F129" s="251"/>
      <c r="G129" s="251"/>
    </row>
    <row r="130" spans="1:7" ht="33.950000000000003" customHeight="1">
      <c r="A130" s="172" t="str">
        <f>A38</f>
        <v>Porcentaje de Sujetos Obligados con áreas de mejora en el tratamiento de datos personales</v>
      </c>
      <c r="B130" s="173"/>
      <c r="C130" s="173"/>
      <c r="D130" s="173"/>
      <c r="E130" s="173"/>
      <c r="F130" s="173"/>
      <c r="G130" s="174"/>
    </row>
    <row r="131" spans="1:7" ht="31.5">
      <c r="A131" s="27" t="s">
        <v>30</v>
      </c>
      <c r="B131" s="292"/>
      <c r="C131" s="292"/>
      <c r="D131" s="292"/>
      <c r="E131" s="292"/>
      <c r="F131" s="292"/>
      <c r="G131" s="292"/>
    </row>
    <row r="132" spans="1:7" ht="31.5">
      <c r="A132" s="27" t="s">
        <v>31</v>
      </c>
      <c r="B132" s="285"/>
      <c r="C132" s="285"/>
      <c r="D132" s="285"/>
      <c r="E132" s="285"/>
      <c r="F132" s="285"/>
      <c r="G132" s="285"/>
    </row>
    <row r="133" spans="1:7" ht="31.5">
      <c r="A133" s="27" t="s">
        <v>32</v>
      </c>
      <c r="B133" s="251" t="s">
        <v>86</v>
      </c>
      <c r="C133" s="251"/>
      <c r="D133" s="251"/>
      <c r="E133" s="251"/>
      <c r="F133" s="251"/>
      <c r="G133" s="251"/>
    </row>
    <row r="134" spans="1:7" ht="33.950000000000003" customHeight="1">
      <c r="A134" s="172" t="str">
        <f>A46</f>
        <v>Porcentaje de procedimientos de investigación iniciados conforme a la Ley General de Protección de Datos Personales en Posesión de Sujetos Obligados que concluyen en verificación</v>
      </c>
      <c r="B134" s="173"/>
      <c r="C134" s="173"/>
      <c r="D134" s="173"/>
      <c r="E134" s="173"/>
      <c r="F134" s="173"/>
      <c r="G134" s="174"/>
    </row>
    <row r="135" spans="1:7" ht="31.5">
      <c r="A135" s="27" t="s">
        <v>30</v>
      </c>
      <c r="B135" s="292"/>
      <c r="C135" s="292"/>
      <c r="D135" s="292"/>
      <c r="E135" s="292"/>
      <c r="F135" s="292"/>
      <c r="G135" s="292"/>
    </row>
    <row r="136" spans="1:7" ht="31.5">
      <c r="A136" s="27" t="s">
        <v>31</v>
      </c>
      <c r="B136" s="285"/>
      <c r="C136" s="285"/>
      <c r="D136" s="285"/>
      <c r="E136" s="285"/>
      <c r="F136" s="285"/>
      <c r="G136" s="285"/>
    </row>
    <row r="137" spans="1:7" ht="31.5">
      <c r="A137" s="27" t="s">
        <v>32</v>
      </c>
      <c r="B137" s="251" t="s">
        <v>86</v>
      </c>
      <c r="C137" s="251"/>
      <c r="D137" s="251"/>
      <c r="E137" s="251"/>
      <c r="F137" s="251"/>
      <c r="G137" s="251"/>
    </row>
    <row r="138" spans="1:7" ht="33.950000000000003" customHeight="1">
      <c r="A138" s="172" t="str">
        <f>A54</f>
        <v>Porcentaje de procedimientos de investigación y verificación conforme a la Ley General de Protección de Datos Personales en Posesión de Sujetos Obligados que se concluyen.</v>
      </c>
      <c r="B138" s="173"/>
      <c r="C138" s="173"/>
      <c r="D138" s="173"/>
      <c r="E138" s="173"/>
      <c r="F138" s="173"/>
      <c r="G138" s="174"/>
    </row>
    <row r="139" spans="1:7" ht="31.5">
      <c r="A139" s="27" t="s">
        <v>30</v>
      </c>
      <c r="B139" s="292"/>
      <c r="C139" s="292"/>
      <c r="D139" s="292"/>
      <c r="E139" s="292"/>
      <c r="F139" s="292"/>
      <c r="G139" s="292"/>
    </row>
    <row r="140" spans="1:7" ht="31.5">
      <c r="A140" s="27" t="s">
        <v>31</v>
      </c>
      <c r="B140" s="285"/>
      <c r="C140" s="285"/>
      <c r="D140" s="285"/>
      <c r="E140" s="285"/>
      <c r="F140" s="285"/>
      <c r="G140" s="285"/>
    </row>
    <row r="141" spans="1:7" ht="31.5">
      <c r="A141" s="27" t="s">
        <v>32</v>
      </c>
      <c r="B141" s="251" t="s">
        <v>86</v>
      </c>
      <c r="C141" s="251"/>
      <c r="D141" s="251"/>
      <c r="E141" s="251"/>
      <c r="F141" s="251"/>
      <c r="G141" s="251"/>
    </row>
    <row r="142" spans="1:7" ht="33.950000000000003" customHeight="1">
      <c r="A142" s="172" t="str">
        <f>A60</f>
        <v>Porcentaje de sujetos obligados diagnosticados en el desempeño de las disposiciones de la Ley General de Protección de Datos Personales en Posesión de Sujetos Obligados</v>
      </c>
      <c r="B142" s="173"/>
      <c r="C142" s="173"/>
      <c r="D142" s="173"/>
      <c r="E142" s="173"/>
      <c r="F142" s="173"/>
      <c r="G142" s="174"/>
    </row>
    <row r="143" spans="1:7" ht="31.5">
      <c r="A143" s="27" t="s">
        <v>30</v>
      </c>
      <c r="B143" s="292"/>
      <c r="C143" s="292"/>
      <c r="D143" s="292"/>
      <c r="E143" s="292"/>
      <c r="F143" s="292"/>
      <c r="G143" s="292"/>
    </row>
    <row r="144" spans="1:7" ht="31.5">
      <c r="A144" s="27" t="s">
        <v>31</v>
      </c>
      <c r="B144" s="285"/>
      <c r="C144" s="285"/>
      <c r="D144" s="285"/>
      <c r="E144" s="285"/>
      <c r="F144" s="285"/>
      <c r="G144" s="285"/>
    </row>
    <row r="145" spans="1:7" ht="31.5">
      <c r="A145" s="27" t="s">
        <v>32</v>
      </c>
      <c r="B145" s="251" t="s">
        <v>86</v>
      </c>
      <c r="C145" s="251"/>
      <c r="D145" s="251"/>
      <c r="E145" s="251"/>
      <c r="F145" s="251"/>
      <c r="G145" s="251"/>
    </row>
    <row r="146" spans="1:7" ht="16.5" customHeight="1">
      <c r="A146" s="172" t="str">
        <f>A68</f>
        <v>Porcentaje de denuncias admitidas conforme a la Ley General de Protección de Datos Personales en Posesión de Sujetos Obligados en 10 días hábiles o menos.</v>
      </c>
      <c r="B146" s="173"/>
      <c r="C146" s="173"/>
      <c r="D146" s="173"/>
      <c r="E146" s="173"/>
      <c r="F146" s="173"/>
      <c r="G146" s="174"/>
    </row>
    <row r="147" spans="1:7" ht="31.5">
      <c r="A147" s="27" t="s">
        <v>30</v>
      </c>
      <c r="B147" s="292"/>
      <c r="C147" s="292"/>
      <c r="D147" s="292"/>
      <c r="E147" s="292"/>
      <c r="F147" s="292"/>
      <c r="G147" s="292"/>
    </row>
    <row r="148" spans="1:7" ht="31.5">
      <c r="A148" s="27" t="s">
        <v>31</v>
      </c>
      <c r="B148" s="285"/>
      <c r="C148" s="285"/>
      <c r="D148" s="285"/>
      <c r="E148" s="285"/>
      <c r="F148" s="285"/>
      <c r="G148" s="285"/>
    </row>
    <row r="149" spans="1:7" ht="31.5">
      <c r="A149" s="27" t="s">
        <v>32</v>
      </c>
      <c r="B149" s="251" t="s">
        <v>86</v>
      </c>
      <c r="C149" s="251"/>
      <c r="D149" s="251"/>
      <c r="E149" s="251"/>
      <c r="F149" s="251"/>
      <c r="G149" s="251"/>
    </row>
    <row r="150" spans="1:7" ht="16.5" customHeight="1">
      <c r="A150" s="172" t="str">
        <f>A74</f>
        <v>Porcentaje de notificaciones personales realizadas en 10 días hábiles o menos.</v>
      </c>
      <c r="B150" s="173"/>
      <c r="C150" s="173"/>
      <c r="D150" s="173"/>
      <c r="E150" s="173"/>
      <c r="F150" s="173"/>
      <c r="G150" s="174"/>
    </row>
    <row r="151" spans="1:7" ht="31.5">
      <c r="A151" s="27" t="s">
        <v>30</v>
      </c>
      <c r="B151" s="292"/>
      <c r="C151" s="292"/>
      <c r="D151" s="292"/>
      <c r="E151" s="292"/>
      <c r="F151" s="292"/>
      <c r="G151" s="292"/>
    </row>
    <row r="152" spans="1:7" ht="31.5">
      <c r="A152" s="27" t="s">
        <v>31</v>
      </c>
      <c r="B152" s="285"/>
      <c r="C152" s="285"/>
      <c r="D152" s="285"/>
      <c r="E152" s="285"/>
      <c r="F152" s="285"/>
      <c r="G152" s="285"/>
    </row>
    <row r="153" spans="1:7" ht="31.5">
      <c r="A153" s="27" t="s">
        <v>32</v>
      </c>
      <c r="B153" s="251" t="s">
        <v>86</v>
      </c>
      <c r="C153" s="251"/>
      <c r="D153" s="251"/>
      <c r="E153" s="251"/>
      <c r="F153" s="251"/>
      <c r="G153" s="251"/>
    </row>
    <row r="154" spans="1:7" ht="16.5" customHeight="1">
      <c r="A154" s="172" t="str">
        <f>B80</f>
        <v>Desarrollo de documentos técnicos que permiten la medición del desempeño en el cumplimiento de los principios y deberes establecidos en la Ley General de Protección de Datos Personales en Posesión de Sujetos Obligados.</v>
      </c>
      <c r="B154" s="173"/>
      <c r="C154" s="173"/>
      <c r="D154" s="173"/>
      <c r="E154" s="173"/>
      <c r="F154" s="173"/>
      <c r="G154" s="174"/>
    </row>
    <row r="155" spans="1:7" ht="31.5">
      <c r="A155" s="27" t="s">
        <v>30</v>
      </c>
      <c r="B155" s="292"/>
      <c r="C155" s="292"/>
      <c r="D155" s="292"/>
      <c r="E155" s="292"/>
      <c r="F155" s="292"/>
      <c r="G155" s="292"/>
    </row>
    <row r="156" spans="1:7" ht="31.5">
      <c r="A156" s="27" t="s">
        <v>31</v>
      </c>
      <c r="B156" s="285"/>
      <c r="C156" s="285"/>
      <c r="D156" s="285"/>
      <c r="E156" s="285"/>
      <c r="F156" s="285"/>
      <c r="G156" s="285"/>
    </row>
    <row r="157" spans="1:7" ht="31.5">
      <c r="A157" s="27" t="s">
        <v>32</v>
      </c>
      <c r="B157" s="251" t="s">
        <v>86</v>
      </c>
      <c r="C157" s="251"/>
      <c r="D157" s="251"/>
      <c r="E157" s="251"/>
      <c r="F157" s="251"/>
      <c r="G157" s="251"/>
    </row>
    <row r="158" spans="1:7" ht="16.5" customHeight="1">
      <c r="A158" s="172" t="str">
        <f>A86</f>
        <v>Porcentaje de atención de asesorías técnicas solicitadas y programadas</v>
      </c>
      <c r="B158" s="173"/>
      <c r="C158" s="173"/>
      <c r="D158" s="173"/>
      <c r="E158" s="173"/>
      <c r="F158" s="173"/>
      <c r="G158" s="174"/>
    </row>
    <row r="159" spans="1:7" ht="31.5">
      <c r="A159" s="27" t="s">
        <v>30</v>
      </c>
      <c r="B159" s="292"/>
      <c r="C159" s="292"/>
      <c r="D159" s="292"/>
      <c r="E159" s="292"/>
      <c r="F159" s="292"/>
      <c r="G159" s="292"/>
    </row>
    <row r="160" spans="1:7" ht="31.5">
      <c r="A160" s="27" t="s">
        <v>31</v>
      </c>
      <c r="B160" s="285"/>
      <c r="C160" s="285"/>
      <c r="D160" s="285"/>
      <c r="E160" s="285"/>
      <c r="F160" s="285"/>
      <c r="G160" s="285"/>
    </row>
    <row r="161" spans="1:7" ht="31.5">
      <c r="A161" s="27" t="s">
        <v>32</v>
      </c>
      <c r="B161" s="251" t="s">
        <v>86</v>
      </c>
      <c r="C161" s="251"/>
      <c r="D161" s="251"/>
      <c r="E161" s="251"/>
      <c r="F161" s="251"/>
      <c r="G161" s="251"/>
    </row>
    <row r="162" spans="1:7" ht="16.5" customHeight="1">
      <c r="A162" s="172" t="str">
        <f>A92</f>
        <v>Porcentaje del personal de la DGEIVSP que completó el programa de capacitación</v>
      </c>
      <c r="B162" s="173"/>
      <c r="C162" s="173"/>
      <c r="D162" s="173"/>
      <c r="E162" s="173"/>
      <c r="F162" s="173"/>
      <c r="G162" s="174"/>
    </row>
    <row r="163" spans="1:7" ht="31.5">
      <c r="A163" s="27" t="s">
        <v>30</v>
      </c>
      <c r="B163" s="292"/>
      <c r="C163" s="292"/>
      <c r="D163" s="292"/>
      <c r="E163" s="292"/>
      <c r="F163" s="292"/>
      <c r="G163" s="292"/>
    </row>
    <row r="164" spans="1:7" ht="31.5">
      <c r="A164" s="27" t="s">
        <v>31</v>
      </c>
      <c r="B164" s="285"/>
      <c r="C164" s="285"/>
      <c r="D164" s="285"/>
      <c r="E164" s="285"/>
      <c r="F164" s="285"/>
      <c r="G164" s="285"/>
    </row>
    <row r="165" spans="1:7" ht="31.5">
      <c r="A165" s="27" t="s">
        <v>32</v>
      </c>
      <c r="B165" s="251" t="s">
        <v>86</v>
      </c>
      <c r="C165" s="251"/>
      <c r="D165" s="251"/>
      <c r="E165" s="251"/>
      <c r="F165" s="251"/>
      <c r="G165" s="251"/>
    </row>
    <row r="166" spans="1:7">
      <c r="A166" s="234"/>
      <c r="B166" s="234"/>
      <c r="C166" s="234"/>
      <c r="D166" s="234"/>
      <c r="E166" s="234"/>
      <c r="F166" s="234"/>
      <c r="G166" s="234"/>
    </row>
    <row r="203" spans="1:7">
      <c r="A203" s="26"/>
      <c r="B203" s="26"/>
      <c r="C203" s="26"/>
      <c r="D203" s="26"/>
      <c r="E203" s="26"/>
      <c r="F203" s="26"/>
      <c r="G203" s="26"/>
    </row>
    <row r="204" spans="1:7">
      <c r="A204" s="26"/>
      <c r="B204" s="26"/>
      <c r="C204" s="26"/>
      <c r="D204" s="26"/>
      <c r="E204" s="26"/>
      <c r="F204" s="26"/>
      <c r="G204" s="26"/>
    </row>
    <row r="205" spans="1:7">
      <c r="A205" s="26"/>
      <c r="B205" s="26"/>
      <c r="C205" s="26"/>
      <c r="D205" s="26"/>
      <c r="E205" s="26"/>
      <c r="F205" s="26"/>
      <c r="G205" s="26"/>
    </row>
    <row r="206" spans="1:7">
      <c r="A206" s="26"/>
      <c r="B206" s="26"/>
      <c r="C206" s="26"/>
      <c r="D206" s="26"/>
      <c r="E206" s="26"/>
      <c r="F206" s="26"/>
      <c r="G206" s="26"/>
    </row>
    <row r="207" spans="1:7">
      <c r="A207" s="26"/>
      <c r="B207" s="26"/>
      <c r="C207" s="26"/>
      <c r="D207" s="26"/>
      <c r="E207" s="26"/>
      <c r="F207" s="26"/>
      <c r="G207" s="26"/>
    </row>
    <row r="208" spans="1:7">
      <c r="A208" s="26"/>
      <c r="B208" s="26"/>
      <c r="C208" s="26"/>
      <c r="D208" s="26"/>
      <c r="E208" s="26"/>
      <c r="F208" s="26"/>
      <c r="G208" s="26"/>
    </row>
    <row r="295" spans="1:7">
      <c r="A295" s="130"/>
      <c r="B295" s="130"/>
      <c r="C295" s="130"/>
      <c r="D295" s="130"/>
      <c r="E295" s="130"/>
      <c r="F295" s="130"/>
      <c r="G295" s="130"/>
    </row>
  </sheetData>
  <mergeCells count="170">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26:E26"/>
    <mergeCell ref="F26:G26"/>
    <mergeCell ref="A27:A31"/>
    <mergeCell ref="B27:B31"/>
    <mergeCell ref="C27:C31"/>
    <mergeCell ref="D27:D31"/>
    <mergeCell ref="E27:E31"/>
    <mergeCell ref="A33:A37"/>
    <mergeCell ref="B33:B37"/>
    <mergeCell ref="C33:C37"/>
    <mergeCell ref="D33:D37"/>
    <mergeCell ref="E33:E37"/>
    <mergeCell ref="A47:G47"/>
    <mergeCell ref="A62:E62"/>
    <mergeCell ref="F62:G62"/>
    <mergeCell ref="A39:G39"/>
    <mergeCell ref="A40:E40"/>
    <mergeCell ref="F40:G40"/>
    <mergeCell ref="A41:A45"/>
    <mergeCell ref="B41:B45"/>
    <mergeCell ref="C41:C45"/>
    <mergeCell ref="D41:D45"/>
    <mergeCell ref="E41:E45"/>
    <mergeCell ref="A55:A59"/>
    <mergeCell ref="B55:B59"/>
    <mergeCell ref="C55:C59"/>
    <mergeCell ref="D55:D59"/>
    <mergeCell ref="E55:E59"/>
    <mergeCell ref="A61:G61"/>
    <mergeCell ref="A48:E48"/>
    <mergeCell ref="F48:G48"/>
    <mergeCell ref="A49:A53"/>
    <mergeCell ref="B49:B53"/>
    <mergeCell ref="C49:C53"/>
    <mergeCell ref="D49:D53"/>
    <mergeCell ref="E49:E53"/>
    <mergeCell ref="B87:B91"/>
    <mergeCell ref="C87:C91"/>
    <mergeCell ref="D87:D91"/>
    <mergeCell ref="E87:E91"/>
    <mergeCell ref="A63:A67"/>
    <mergeCell ref="B63:B67"/>
    <mergeCell ref="C63:C67"/>
    <mergeCell ref="D63:D67"/>
    <mergeCell ref="E63:E67"/>
    <mergeCell ref="A130:G130"/>
    <mergeCell ref="B131:G131"/>
    <mergeCell ref="B132:G132"/>
    <mergeCell ref="B133:G133"/>
    <mergeCell ref="A121:G121"/>
    <mergeCell ref="B122:G122"/>
    <mergeCell ref="B123:G123"/>
    <mergeCell ref="A69:A73"/>
    <mergeCell ref="B69:B73"/>
    <mergeCell ref="C69:C73"/>
    <mergeCell ref="D69:D73"/>
    <mergeCell ref="E69:E73"/>
    <mergeCell ref="A93:G93"/>
    <mergeCell ref="A75:A79"/>
    <mergeCell ref="B75:B79"/>
    <mergeCell ref="C75:C79"/>
    <mergeCell ref="D75:D79"/>
    <mergeCell ref="E75:E79"/>
    <mergeCell ref="A81:A85"/>
    <mergeCell ref="B81:B85"/>
    <mergeCell ref="C81:C85"/>
    <mergeCell ref="D81:D85"/>
    <mergeCell ref="E81:E85"/>
    <mergeCell ref="A87:A91"/>
    <mergeCell ref="B114:G114"/>
    <mergeCell ref="A124:G124"/>
    <mergeCell ref="A125:G125"/>
    <mergeCell ref="A126:G126"/>
    <mergeCell ref="A115:G115"/>
    <mergeCell ref="B116:G116"/>
    <mergeCell ref="B117:G117"/>
    <mergeCell ref="A118:G118"/>
    <mergeCell ref="B119:G119"/>
    <mergeCell ref="B120:G120"/>
    <mergeCell ref="A166:G166"/>
    <mergeCell ref="B145:G145"/>
    <mergeCell ref="A146:G146"/>
    <mergeCell ref="B147:G147"/>
    <mergeCell ref="B148:G148"/>
    <mergeCell ref="B149:G149"/>
    <mergeCell ref="A150:G150"/>
    <mergeCell ref="A154:G154"/>
    <mergeCell ref="B155:G155"/>
    <mergeCell ref="B156:G156"/>
    <mergeCell ref="B157:G157"/>
    <mergeCell ref="A158:G158"/>
    <mergeCell ref="B159:G159"/>
    <mergeCell ref="B160:G160"/>
    <mergeCell ref="B161:G161"/>
    <mergeCell ref="A162:G162"/>
    <mergeCell ref="B163:G163"/>
    <mergeCell ref="B164:G164"/>
    <mergeCell ref="B165:G165"/>
    <mergeCell ref="B151:G151"/>
    <mergeCell ref="A94:G94"/>
    <mergeCell ref="B110:G110"/>
    <mergeCell ref="B96:G96"/>
    <mergeCell ref="A100:G100"/>
    <mergeCell ref="B101:G101"/>
    <mergeCell ref="B102:G102"/>
    <mergeCell ref="A97:G97"/>
    <mergeCell ref="B152:G152"/>
    <mergeCell ref="B153:G153"/>
    <mergeCell ref="B139:G139"/>
    <mergeCell ref="B140:G140"/>
    <mergeCell ref="B141:G141"/>
    <mergeCell ref="A142:G142"/>
    <mergeCell ref="B143:G143"/>
    <mergeCell ref="B144:G144"/>
    <mergeCell ref="B137:G137"/>
    <mergeCell ref="A138:G138"/>
    <mergeCell ref="B127:G127"/>
    <mergeCell ref="B128:G128"/>
    <mergeCell ref="B129:G129"/>
    <mergeCell ref="A134:G134"/>
    <mergeCell ref="B135:G135"/>
    <mergeCell ref="B136:G136"/>
    <mergeCell ref="A112:G112"/>
    <mergeCell ref="B113:G113"/>
    <mergeCell ref="B99:G99"/>
    <mergeCell ref="A103:G103"/>
    <mergeCell ref="B104:G104"/>
    <mergeCell ref="B105:G105"/>
    <mergeCell ref="A106:G106"/>
    <mergeCell ref="B107:G107"/>
    <mergeCell ref="B108:G108"/>
    <mergeCell ref="A109:G109"/>
    <mergeCell ref="B111:G111"/>
  </mergeCells>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'C:\Users\diana.zamudio\Dropbox\DPIM-Seguimiento\2019\1T 2019\Enviadas 1T 2019\[450_SPDP_DGEIVSP_MIR2019_1T.xlsx]Catálogos'!#REF!</xm:f>
          </x14:formula1>
          <xm:sqref>D32 D38 D68 D74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5"/>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88</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85</v>
      </c>
      <c r="B11" s="212"/>
      <c r="C11" s="212"/>
      <c r="D11" s="212"/>
      <c r="E11" s="212"/>
      <c r="F11" s="212"/>
      <c r="G11" s="212"/>
    </row>
    <row r="12" spans="1:7" ht="18" customHeight="1">
      <c r="A12" s="211" t="s">
        <v>104</v>
      </c>
      <c r="B12" s="211"/>
      <c r="C12" s="211"/>
      <c r="D12" s="211"/>
      <c r="E12" s="211"/>
      <c r="F12" s="211"/>
      <c r="G12" s="211"/>
    </row>
    <row r="13" spans="1:7" ht="18" customHeight="1">
      <c r="A13" s="212" t="s">
        <v>217</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222">
        <f>'E001'!B20</f>
        <v>370.95998900000001</v>
      </c>
      <c r="D22" s="222"/>
      <c r="E22" s="19">
        <f>'E001'!C20</f>
        <v>84.804981999999995</v>
      </c>
      <c r="F22" s="19">
        <f>'E001'!D20</f>
        <v>73.666840890000003</v>
      </c>
      <c r="G22" s="20">
        <f>F22/C22*100</f>
        <v>19.858433004751895</v>
      </c>
    </row>
    <row r="23" spans="1:7" ht="16.5" customHeight="1">
      <c r="A23" s="190" t="s">
        <v>17</v>
      </c>
      <c r="B23" s="190"/>
      <c r="C23" s="224">
        <f>'E001'!B21</f>
        <v>369.18041496999996</v>
      </c>
      <c r="D23" s="224"/>
      <c r="E23" s="43">
        <f>'E001'!C21</f>
        <v>83.634907969999986</v>
      </c>
      <c r="F23" s="19">
        <f>'E001'!D21</f>
        <v>73.666840890000003</v>
      </c>
      <c r="G23" s="21">
        <f>F23/C23*100</f>
        <v>19.954157344989781</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22" t="s">
        <v>25</v>
      </c>
      <c r="G27" s="23">
        <v>44</v>
      </c>
    </row>
    <row r="28" spans="1:7" ht="15.75">
      <c r="A28" s="190"/>
      <c r="B28" s="190"/>
      <c r="C28" s="190"/>
      <c r="D28" s="190"/>
      <c r="E28" s="190"/>
      <c r="F28" s="24" t="s">
        <v>33</v>
      </c>
      <c r="G28" s="25">
        <v>44</v>
      </c>
    </row>
    <row r="29" spans="1:7" ht="15.75">
      <c r="A29" s="190"/>
      <c r="B29" s="190"/>
      <c r="C29" s="190"/>
      <c r="D29" s="190"/>
      <c r="E29" s="190"/>
      <c r="F29" s="22" t="s">
        <v>26</v>
      </c>
      <c r="G29" s="25" t="s">
        <v>52</v>
      </c>
    </row>
    <row r="30" spans="1:7" ht="15.75">
      <c r="A30" s="190"/>
      <c r="B30" s="190"/>
      <c r="C30" s="190"/>
      <c r="D30" s="190"/>
      <c r="E30" s="190"/>
      <c r="F30" s="24">
        <v>62.65</v>
      </c>
      <c r="G30" s="25" t="s">
        <v>52</v>
      </c>
    </row>
    <row r="31" spans="1:7" ht="15.75">
      <c r="A31" s="190"/>
      <c r="B31" s="190"/>
      <c r="C31" s="190"/>
      <c r="D31" s="190"/>
      <c r="E31" s="190"/>
      <c r="F31" s="22" t="s">
        <v>27</v>
      </c>
      <c r="G31" s="25" t="s">
        <v>52</v>
      </c>
    </row>
    <row r="32" spans="1:7" ht="195">
      <c r="A32" s="60" t="s">
        <v>388</v>
      </c>
      <c r="B32" s="60" t="s">
        <v>389</v>
      </c>
      <c r="C32" s="60" t="s">
        <v>390</v>
      </c>
      <c r="D32" s="50" t="s">
        <v>47</v>
      </c>
      <c r="E32" s="88" t="s">
        <v>391</v>
      </c>
      <c r="F32" s="22" t="s">
        <v>198</v>
      </c>
      <c r="G32" s="25" t="s">
        <v>52</v>
      </c>
    </row>
    <row r="33" spans="1:7" ht="15.75">
      <c r="A33" s="195" t="s">
        <v>199</v>
      </c>
      <c r="B33" s="196"/>
      <c r="C33" s="196"/>
      <c r="D33" s="196"/>
      <c r="E33" s="196"/>
      <c r="F33" s="196"/>
      <c r="G33" s="197"/>
    </row>
    <row r="34" spans="1:7" ht="15.75">
      <c r="A34" s="198" t="s">
        <v>19</v>
      </c>
      <c r="B34" s="198"/>
      <c r="C34" s="198"/>
      <c r="D34" s="198"/>
      <c r="E34" s="198"/>
      <c r="F34" s="198" t="s">
        <v>20</v>
      </c>
      <c r="G34" s="198"/>
    </row>
    <row r="35" spans="1:7" ht="15.75">
      <c r="A35" s="190" t="s">
        <v>21</v>
      </c>
      <c r="B35" s="190" t="s">
        <v>22</v>
      </c>
      <c r="C35" s="190" t="s">
        <v>29</v>
      </c>
      <c r="D35" s="190" t="s">
        <v>23</v>
      </c>
      <c r="E35" s="190" t="s">
        <v>24</v>
      </c>
      <c r="F35" s="22" t="s">
        <v>25</v>
      </c>
      <c r="G35" s="23">
        <v>34</v>
      </c>
    </row>
    <row r="36" spans="1:7" ht="15.75">
      <c r="A36" s="190"/>
      <c r="B36" s="190"/>
      <c r="C36" s="190"/>
      <c r="D36" s="190"/>
      <c r="E36" s="190"/>
      <c r="F36" s="24" t="s">
        <v>33</v>
      </c>
      <c r="G36" s="25">
        <v>34</v>
      </c>
    </row>
    <row r="37" spans="1:7" ht="15.75">
      <c r="A37" s="190"/>
      <c r="B37" s="190"/>
      <c r="C37" s="190"/>
      <c r="D37" s="190"/>
      <c r="E37" s="190"/>
      <c r="F37" s="24" t="s">
        <v>26</v>
      </c>
      <c r="G37" s="25" t="s">
        <v>52</v>
      </c>
    </row>
    <row r="38" spans="1:7" ht="31.5">
      <c r="A38" s="190"/>
      <c r="B38" s="190"/>
      <c r="C38" s="190"/>
      <c r="D38" s="190"/>
      <c r="E38" s="190"/>
      <c r="F38" s="24" t="s">
        <v>34</v>
      </c>
      <c r="G38" s="25" t="s">
        <v>52</v>
      </c>
    </row>
    <row r="39" spans="1:7" ht="15.75">
      <c r="A39" s="190"/>
      <c r="B39" s="190"/>
      <c r="C39" s="190"/>
      <c r="D39" s="190"/>
      <c r="E39" s="190"/>
      <c r="F39" s="24" t="s">
        <v>27</v>
      </c>
      <c r="G39" s="25" t="s">
        <v>52</v>
      </c>
    </row>
    <row r="40" spans="1:7" ht="285">
      <c r="A40" s="60" t="s">
        <v>392</v>
      </c>
      <c r="B40" s="60" t="s">
        <v>393</v>
      </c>
      <c r="C40" s="60" t="s">
        <v>394</v>
      </c>
      <c r="D40" s="50" t="s">
        <v>47</v>
      </c>
      <c r="E40" s="88" t="s">
        <v>391</v>
      </c>
      <c r="F40" s="24" t="s">
        <v>36</v>
      </c>
      <c r="G40" s="25" t="s">
        <v>52</v>
      </c>
    </row>
    <row r="41" spans="1:7" s="26" customFormat="1" ht="15.75">
      <c r="A41" s="195" t="s">
        <v>200</v>
      </c>
      <c r="B41" s="196"/>
      <c r="C41" s="196"/>
      <c r="D41" s="196"/>
      <c r="E41" s="196"/>
      <c r="F41" s="196"/>
      <c r="G41" s="197"/>
    </row>
    <row r="42" spans="1:7" s="26" customFormat="1" ht="15.75">
      <c r="A42" s="198" t="s">
        <v>19</v>
      </c>
      <c r="B42" s="198"/>
      <c r="C42" s="198"/>
      <c r="D42" s="198"/>
      <c r="E42" s="198"/>
      <c r="F42" s="198" t="s">
        <v>20</v>
      </c>
      <c r="G42" s="198"/>
    </row>
    <row r="43" spans="1:7" s="26" customFormat="1" ht="15.75">
      <c r="A43" s="190" t="s">
        <v>21</v>
      </c>
      <c r="B43" s="190" t="s">
        <v>22</v>
      </c>
      <c r="C43" s="190" t="s">
        <v>29</v>
      </c>
      <c r="D43" s="190" t="s">
        <v>23</v>
      </c>
      <c r="E43" s="190" t="s">
        <v>24</v>
      </c>
      <c r="F43" s="24" t="s">
        <v>25</v>
      </c>
      <c r="G43" s="23">
        <v>80</v>
      </c>
    </row>
    <row r="44" spans="1:7" s="26" customFormat="1" ht="15.75">
      <c r="A44" s="190"/>
      <c r="B44" s="190"/>
      <c r="C44" s="190"/>
      <c r="D44" s="190"/>
      <c r="E44" s="190"/>
      <c r="F44" s="24" t="s">
        <v>33</v>
      </c>
      <c r="G44" s="25">
        <v>80</v>
      </c>
    </row>
    <row r="45" spans="1:7" s="26" customFormat="1" ht="15.75">
      <c r="A45" s="190"/>
      <c r="B45" s="190"/>
      <c r="C45" s="190"/>
      <c r="D45" s="190"/>
      <c r="E45" s="190"/>
      <c r="F45" s="24" t="s">
        <v>26</v>
      </c>
      <c r="G45" s="25" t="s">
        <v>52</v>
      </c>
    </row>
    <row r="46" spans="1:7" s="26" customFormat="1" ht="31.5">
      <c r="A46" s="190"/>
      <c r="B46" s="190"/>
      <c r="C46" s="190"/>
      <c r="D46" s="190"/>
      <c r="E46" s="190"/>
      <c r="F46" s="24" t="s">
        <v>34</v>
      </c>
      <c r="G46" s="25" t="s">
        <v>52</v>
      </c>
    </row>
    <row r="47" spans="1:7" s="26" customFormat="1" ht="15.75">
      <c r="A47" s="190"/>
      <c r="B47" s="190"/>
      <c r="C47" s="190"/>
      <c r="D47" s="190"/>
      <c r="E47" s="190"/>
      <c r="F47" s="24" t="s">
        <v>27</v>
      </c>
      <c r="G47" s="25" t="s">
        <v>52</v>
      </c>
    </row>
    <row r="48" spans="1:7" s="26" customFormat="1" ht="90">
      <c r="A48" s="60" t="s">
        <v>395</v>
      </c>
      <c r="B48" s="60" t="s">
        <v>396</v>
      </c>
      <c r="C48" s="50" t="s">
        <v>397</v>
      </c>
      <c r="D48" s="50" t="s">
        <v>49</v>
      </c>
      <c r="E48" s="88" t="s">
        <v>58</v>
      </c>
      <c r="F48" s="24" t="s">
        <v>36</v>
      </c>
      <c r="G48" s="25" t="s">
        <v>52</v>
      </c>
    </row>
    <row r="49" spans="1:7" s="26" customFormat="1" ht="15.75">
      <c r="A49" s="190" t="s">
        <v>21</v>
      </c>
      <c r="B49" s="190" t="s">
        <v>22</v>
      </c>
      <c r="C49" s="190" t="s">
        <v>29</v>
      </c>
      <c r="D49" s="190" t="s">
        <v>23</v>
      </c>
      <c r="E49" s="190" t="s">
        <v>24</v>
      </c>
      <c r="F49" s="24" t="s">
        <v>25</v>
      </c>
      <c r="G49" s="23">
        <v>99</v>
      </c>
    </row>
    <row r="50" spans="1:7" s="26" customFormat="1" ht="15.75">
      <c r="A50" s="190"/>
      <c r="B50" s="190"/>
      <c r="C50" s="190"/>
      <c r="D50" s="190"/>
      <c r="E50" s="190"/>
      <c r="F50" s="24" t="s">
        <v>33</v>
      </c>
      <c r="G50" s="25">
        <v>99</v>
      </c>
    </row>
    <row r="51" spans="1:7" s="26" customFormat="1" ht="15.75">
      <c r="A51" s="190"/>
      <c r="B51" s="190"/>
      <c r="C51" s="190"/>
      <c r="D51" s="190"/>
      <c r="E51" s="190"/>
      <c r="F51" s="24" t="s">
        <v>26</v>
      </c>
      <c r="G51" s="25" t="s">
        <v>52</v>
      </c>
    </row>
    <row r="52" spans="1:7" s="26" customFormat="1" ht="31.5">
      <c r="A52" s="190"/>
      <c r="B52" s="190"/>
      <c r="C52" s="190"/>
      <c r="D52" s="190"/>
      <c r="E52" s="190"/>
      <c r="F52" s="24" t="s">
        <v>34</v>
      </c>
      <c r="G52" s="25" t="s">
        <v>52</v>
      </c>
    </row>
    <row r="53" spans="1:7" s="26" customFormat="1" ht="15.75">
      <c r="A53" s="190"/>
      <c r="B53" s="190"/>
      <c r="C53" s="190"/>
      <c r="D53" s="190"/>
      <c r="E53" s="190"/>
      <c r="F53" s="24" t="s">
        <v>27</v>
      </c>
      <c r="G53" s="25" t="s">
        <v>52</v>
      </c>
    </row>
    <row r="54" spans="1:7" s="26" customFormat="1" ht="75">
      <c r="A54" s="60" t="s">
        <v>398</v>
      </c>
      <c r="B54" s="60" t="s">
        <v>399</v>
      </c>
      <c r="C54" s="50" t="s">
        <v>400</v>
      </c>
      <c r="D54" s="50" t="s">
        <v>49</v>
      </c>
      <c r="E54" s="88" t="s">
        <v>58</v>
      </c>
      <c r="F54" s="24" t="s">
        <v>36</v>
      </c>
      <c r="G54" s="25" t="s">
        <v>52</v>
      </c>
    </row>
    <row r="55" spans="1:7" s="26" customFormat="1" ht="15.75">
      <c r="A55" s="190" t="s">
        <v>21</v>
      </c>
      <c r="B55" s="190" t="s">
        <v>22</v>
      </c>
      <c r="C55" s="190" t="s">
        <v>29</v>
      </c>
      <c r="D55" s="190" t="s">
        <v>23</v>
      </c>
      <c r="E55" s="190" t="s">
        <v>24</v>
      </c>
      <c r="F55" s="24" t="s">
        <v>25</v>
      </c>
      <c r="G55" s="23">
        <v>97</v>
      </c>
    </row>
    <row r="56" spans="1:7" s="26" customFormat="1" ht="15.75">
      <c r="A56" s="190"/>
      <c r="B56" s="190"/>
      <c r="C56" s="190"/>
      <c r="D56" s="190"/>
      <c r="E56" s="190"/>
      <c r="F56" s="24" t="s">
        <v>33</v>
      </c>
      <c r="G56" s="25">
        <v>97</v>
      </c>
    </row>
    <row r="57" spans="1:7" s="26" customFormat="1" ht="15.75">
      <c r="A57" s="190"/>
      <c r="B57" s="190"/>
      <c r="C57" s="190"/>
      <c r="D57" s="190"/>
      <c r="E57" s="190"/>
      <c r="F57" s="24" t="s">
        <v>26</v>
      </c>
      <c r="G57" s="25" t="s">
        <v>52</v>
      </c>
    </row>
    <row r="58" spans="1:7" s="26" customFormat="1" ht="31.5">
      <c r="A58" s="190"/>
      <c r="B58" s="190"/>
      <c r="C58" s="190"/>
      <c r="D58" s="190"/>
      <c r="E58" s="190"/>
      <c r="F58" s="24" t="s">
        <v>34</v>
      </c>
      <c r="G58" s="25" t="s">
        <v>52</v>
      </c>
    </row>
    <row r="59" spans="1:7" s="26" customFormat="1" ht="15.75">
      <c r="A59" s="190"/>
      <c r="B59" s="190"/>
      <c r="C59" s="190"/>
      <c r="D59" s="190"/>
      <c r="E59" s="190"/>
      <c r="F59" s="24" t="s">
        <v>27</v>
      </c>
      <c r="G59" s="25" t="s">
        <v>52</v>
      </c>
    </row>
    <row r="60" spans="1:7" s="26" customFormat="1" ht="90">
      <c r="A60" s="60" t="s">
        <v>401</v>
      </c>
      <c r="B60" s="60" t="s">
        <v>402</v>
      </c>
      <c r="C60" s="50" t="s">
        <v>403</v>
      </c>
      <c r="D60" s="50" t="s">
        <v>49</v>
      </c>
      <c r="E60" s="88" t="s">
        <v>404</v>
      </c>
      <c r="F60" s="24" t="s">
        <v>36</v>
      </c>
      <c r="G60" s="25" t="s">
        <v>52</v>
      </c>
    </row>
    <row r="61" spans="1:7" s="26" customFormat="1" ht="16.5" customHeight="1">
      <c r="A61" s="190" t="s">
        <v>21</v>
      </c>
      <c r="B61" s="190" t="s">
        <v>22</v>
      </c>
      <c r="C61" s="190" t="s">
        <v>29</v>
      </c>
      <c r="D61" s="190" t="s">
        <v>23</v>
      </c>
      <c r="E61" s="192" t="s">
        <v>24</v>
      </c>
      <c r="F61" s="24" t="s">
        <v>25</v>
      </c>
      <c r="G61" s="23">
        <v>80</v>
      </c>
    </row>
    <row r="62" spans="1:7" s="26" customFormat="1" ht="15.75">
      <c r="A62" s="190"/>
      <c r="B62" s="190"/>
      <c r="C62" s="190"/>
      <c r="D62" s="190"/>
      <c r="E62" s="193"/>
      <c r="F62" s="24" t="s">
        <v>33</v>
      </c>
      <c r="G62" s="25">
        <v>80</v>
      </c>
    </row>
    <row r="63" spans="1:7" s="26" customFormat="1" ht="15.75">
      <c r="A63" s="190"/>
      <c r="B63" s="190"/>
      <c r="C63" s="190"/>
      <c r="D63" s="190"/>
      <c r="E63" s="193"/>
      <c r="F63" s="24" t="s">
        <v>26</v>
      </c>
      <c r="G63" s="25" t="s">
        <v>52</v>
      </c>
    </row>
    <row r="64" spans="1:7" s="26" customFormat="1" ht="31.5">
      <c r="A64" s="190"/>
      <c r="B64" s="190"/>
      <c r="C64" s="190"/>
      <c r="D64" s="190"/>
      <c r="E64" s="193"/>
      <c r="F64" s="24" t="s">
        <v>34</v>
      </c>
      <c r="G64" s="25" t="s">
        <v>52</v>
      </c>
    </row>
    <row r="65" spans="1:7" s="26" customFormat="1" ht="15.75">
      <c r="A65" s="190"/>
      <c r="B65" s="190"/>
      <c r="C65" s="190"/>
      <c r="D65" s="190"/>
      <c r="E65" s="194"/>
      <c r="F65" s="24" t="s">
        <v>27</v>
      </c>
      <c r="G65" s="25" t="s">
        <v>52</v>
      </c>
    </row>
    <row r="66" spans="1:7" s="26" customFormat="1" ht="105">
      <c r="A66" s="60" t="s">
        <v>405</v>
      </c>
      <c r="B66" s="60" t="s">
        <v>406</v>
      </c>
      <c r="C66" s="60" t="s">
        <v>407</v>
      </c>
      <c r="D66" s="50" t="s">
        <v>49</v>
      </c>
      <c r="E66" s="88" t="s">
        <v>408</v>
      </c>
      <c r="F66" s="24" t="s">
        <v>36</v>
      </c>
      <c r="G66" s="25" t="s">
        <v>52</v>
      </c>
    </row>
    <row r="67" spans="1:7" s="26" customFormat="1" ht="15.75">
      <c r="A67" s="195" t="s">
        <v>201</v>
      </c>
      <c r="B67" s="196"/>
      <c r="C67" s="196"/>
      <c r="D67" s="196"/>
      <c r="E67" s="196"/>
      <c r="F67" s="196"/>
      <c r="G67" s="197"/>
    </row>
    <row r="68" spans="1:7" s="26" customFormat="1" ht="15.75">
      <c r="A68" s="198" t="s">
        <v>19</v>
      </c>
      <c r="B68" s="198"/>
      <c r="C68" s="198"/>
      <c r="D68" s="198"/>
      <c r="E68" s="198"/>
      <c r="F68" s="198" t="s">
        <v>20</v>
      </c>
      <c r="G68" s="198"/>
    </row>
    <row r="69" spans="1:7" s="26" customFormat="1" ht="15.75">
      <c r="A69" s="190" t="s">
        <v>21</v>
      </c>
      <c r="B69" s="190" t="s">
        <v>22</v>
      </c>
      <c r="C69" s="190" t="s">
        <v>29</v>
      </c>
      <c r="D69" s="190" t="s">
        <v>23</v>
      </c>
      <c r="E69" s="190" t="s">
        <v>24</v>
      </c>
      <c r="F69" s="24" t="s">
        <v>25</v>
      </c>
      <c r="G69" s="23">
        <v>99</v>
      </c>
    </row>
    <row r="70" spans="1:7" s="26" customFormat="1" ht="15.75">
      <c r="A70" s="190"/>
      <c r="B70" s="190"/>
      <c r="C70" s="190"/>
      <c r="D70" s="190"/>
      <c r="E70" s="190"/>
      <c r="F70" s="24" t="s">
        <v>33</v>
      </c>
      <c r="G70" s="25">
        <v>99</v>
      </c>
    </row>
    <row r="71" spans="1:7" s="26" customFormat="1" ht="15.75">
      <c r="A71" s="190"/>
      <c r="B71" s="190"/>
      <c r="C71" s="190"/>
      <c r="D71" s="190"/>
      <c r="E71" s="190"/>
      <c r="F71" s="24" t="s">
        <v>26</v>
      </c>
      <c r="G71" s="25" t="s">
        <v>52</v>
      </c>
    </row>
    <row r="72" spans="1:7" s="26" customFormat="1" ht="31.5">
      <c r="A72" s="190"/>
      <c r="B72" s="190"/>
      <c r="C72" s="190"/>
      <c r="D72" s="190"/>
      <c r="E72" s="190"/>
      <c r="F72" s="24" t="s">
        <v>34</v>
      </c>
      <c r="G72" s="25" t="s">
        <v>52</v>
      </c>
    </row>
    <row r="73" spans="1:7" s="26" customFormat="1" ht="15.75">
      <c r="A73" s="190"/>
      <c r="B73" s="190"/>
      <c r="C73" s="190"/>
      <c r="D73" s="190"/>
      <c r="E73" s="190"/>
      <c r="F73" s="24" t="s">
        <v>27</v>
      </c>
      <c r="G73" s="25" t="s">
        <v>52</v>
      </c>
    </row>
    <row r="74" spans="1:7" s="26" customFormat="1" ht="90">
      <c r="A74" s="60" t="s">
        <v>409</v>
      </c>
      <c r="B74" s="60" t="s">
        <v>410</v>
      </c>
      <c r="C74" s="60" t="s">
        <v>411</v>
      </c>
      <c r="D74" s="50" t="s">
        <v>49</v>
      </c>
      <c r="E74" s="88" t="s">
        <v>235</v>
      </c>
      <c r="F74" s="24" t="s">
        <v>36</v>
      </c>
      <c r="G74" s="25" t="s">
        <v>52</v>
      </c>
    </row>
    <row r="75" spans="1:7" s="26" customFormat="1" ht="15.75">
      <c r="A75" s="190" t="s">
        <v>21</v>
      </c>
      <c r="B75" s="190" t="s">
        <v>22</v>
      </c>
      <c r="C75" s="190" t="s">
        <v>29</v>
      </c>
      <c r="D75" s="190" t="s">
        <v>23</v>
      </c>
      <c r="E75" s="190" t="s">
        <v>24</v>
      </c>
      <c r="F75" s="24" t="s">
        <v>25</v>
      </c>
      <c r="G75" s="23">
        <v>80</v>
      </c>
    </row>
    <row r="76" spans="1:7" s="26" customFormat="1" ht="15.75">
      <c r="A76" s="190"/>
      <c r="B76" s="190"/>
      <c r="C76" s="190"/>
      <c r="D76" s="190"/>
      <c r="E76" s="190"/>
      <c r="F76" s="24" t="s">
        <v>33</v>
      </c>
      <c r="G76" s="25">
        <v>80</v>
      </c>
    </row>
    <row r="77" spans="1:7" s="26" customFormat="1" ht="15.75">
      <c r="A77" s="190"/>
      <c r="B77" s="190"/>
      <c r="C77" s="190"/>
      <c r="D77" s="190"/>
      <c r="E77" s="190"/>
      <c r="F77" s="24" t="s">
        <v>26</v>
      </c>
      <c r="G77" s="25">
        <v>80</v>
      </c>
    </row>
    <row r="78" spans="1:7" s="26" customFormat="1" ht="31.5">
      <c r="A78" s="190"/>
      <c r="B78" s="190"/>
      <c r="C78" s="190"/>
      <c r="D78" s="190"/>
      <c r="E78" s="190"/>
      <c r="F78" s="24" t="s">
        <v>34</v>
      </c>
      <c r="G78" s="25">
        <v>80</v>
      </c>
    </row>
    <row r="79" spans="1:7" s="26" customFormat="1" ht="15.75">
      <c r="A79" s="190"/>
      <c r="B79" s="190"/>
      <c r="C79" s="190"/>
      <c r="D79" s="190"/>
      <c r="E79" s="190"/>
      <c r="F79" s="24" t="s">
        <v>27</v>
      </c>
      <c r="G79" s="25">
        <f>(1-(557/2143))*100</f>
        <v>74.008399440037337</v>
      </c>
    </row>
    <row r="80" spans="1:7" s="26" customFormat="1" ht="120">
      <c r="A80" s="60" t="s">
        <v>412</v>
      </c>
      <c r="B80" s="60" t="s">
        <v>413</v>
      </c>
      <c r="C80" s="60" t="s">
        <v>414</v>
      </c>
      <c r="D80" s="50" t="s">
        <v>49</v>
      </c>
      <c r="E80" s="88" t="s">
        <v>328</v>
      </c>
      <c r="F80" s="24" t="s">
        <v>36</v>
      </c>
      <c r="G80" s="25">
        <f>(G79/G77)*100</f>
        <v>92.510499300046661</v>
      </c>
    </row>
    <row r="81" spans="1:7" s="26" customFormat="1" ht="15.75">
      <c r="A81" s="190" t="s">
        <v>21</v>
      </c>
      <c r="B81" s="190" t="s">
        <v>22</v>
      </c>
      <c r="C81" s="190" t="s">
        <v>29</v>
      </c>
      <c r="D81" s="190" t="s">
        <v>23</v>
      </c>
      <c r="E81" s="190" t="s">
        <v>24</v>
      </c>
      <c r="F81" s="24" t="s">
        <v>25</v>
      </c>
      <c r="G81" s="23">
        <v>80</v>
      </c>
    </row>
    <row r="82" spans="1:7" s="26" customFormat="1" ht="15.75">
      <c r="A82" s="190"/>
      <c r="B82" s="190"/>
      <c r="C82" s="190"/>
      <c r="D82" s="190"/>
      <c r="E82" s="190"/>
      <c r="F82" s="24" t="s">
        <v>33</v>
      </c>
      <c r="G82" s="25">
        <v>80</v>
      </c>
    </row>
    <row r="83" spans="1:7" s="26" customFormat="1" ht="15.75">
      <c r="A83" s="190"/>
      <c r="B83" s="190"/>
      <c r="C83" s="190"/>
      <c r="D83" s="190"/>
      <c r="E83" s="190"/>
      <c r="F83" s="24" t="s">
        <v>26</v>
      </c>
      <c r="G83" s="25">
        <v>80</v>
      </c>
    </row>
    <row r="84" spans="1:7" s="26" customFormat="1" ht="31.5">
      <c r="A84" s="190"/>
      <c r="B84" s="190"/>
      <c r="C84" s="190"/>
      <c r="D84" s="190"/>
      <c r="E84" s="190"/>
      <c r="F84" s="24" t="s">
        <v>34</v>
      </c>
      <c r="G84" s="25">
        <v>80</v>
      </c>
    </row>
    <row r="85" spans="1:7" s="26" customFormat="1" ht="15.75">
      <c r="A85" s="190"/>
      <c r="B85" s="190"/>
      <c r="C85" s="190"/>
      <c r="D85" s="190"/>
      <c r="E85" s="190"/>
      <c r="F85" s="24" t="s">
        <v>27</v>
      </c>
      <c r="G85" s="25">
        <f>(1-(1547/2143))*100</f>
        <v>27.811479234717684</v>
      </c>
    </row>
    <row r="86" spans="1:7" s="26" customFormat="1" ht="120">
      <c r="A86" s="60" t="s">
        <v>415</v>
      </c>
      <c r="B86" s="60" t="s">
        <v>416</v>
      </c>
      <c r="C86" s="60" t="s">
        <v>417</v>
      </c>
      <c r="D86" s="50" t="s">
        <v>49</v>
      </c>
      <c r="E86" s="88" t="s">
        <v>328</v>
      </c>
      <c r="F86" s="24" t="s">
        <v>36</v>
      </c>
      <c r="G86" s="25">
        <f>(G85/G83)*100</f>
        <v>34.764349043397104</v>
      </c>
    </row>
    <row r="87" spans="1:7" s="26" customFormat="1" ht="15.75">
      <c r="A87" s="190" t="s">
        <v>21</v>
      </c>
      <c r="B87" s="190" t="s">
        <v>22</v>
      </c>
      <c r="C87" s="190" t="s">
        <v>29</v>
      </c>
      <c r="D87" s="190" t="s">
        <v>23</v>
      </c>
      <c r="E87" s="190" t="s">
        <v>24</v>
      </c>
      <c r="F87" s="24" t="s">
        <v>25</v>
      </c>
      <c r="G87" s="23">
        <v>100</v>
      </c>
    </row>
    <row r="88" spans="1:7" s="26" customFormat="1" ht="15.75">
      <c r="A88" s="190"/>
      <c r="B88" s="190"/>
      <c r="C88" s="190"/>
      <c r="D88" s="190"/>
      <c r="E88" s="190"/>
      <c r="F88" s="24" t="s">
        <v>33</v>
      </c>
      <c r="G88" s="25">
        <v>100</v>
      </c>
    </row>
    <row r="89" spans="1:7" s="26" customFormat="1" ht="15.75">
      <c r="A89" s="190"/>
      <c r="B89" s="190"/>
      <c r="C89" s="190"/>
      <c r="D89" s="190"/>
      <c r="E89" s="190"/>
      <c r="F89" s="24" t="s">
        <v>26</v>
      </c>
      <c r="G89" s="25">
        <v>100</v>
      </c>
    </row>
    <row r="90" spans="1:7" s="26" customFormat="1" ht="31.5">
      <c r="A90" s="190"/>
      <c r="B90" s="190"/>
      <c r="C90" s="190"/>
      <c r="D90" s="190"/>
      <c r="E90" s="190"/>
      <c r="F90" s="24" t="s">
        <v>34</v>
      </c>
      <c r="G90" s="25">
        <v>100</v>
      </c>
    </row>
    <row r="91" spans="1:7" s="26" customFormat="1" ht="15.75">
      <c r="A91" s="190"/>
      <c r="B91" s="190"/>
      <c r="C91" s="190"/>
      <c r="D91" s="190"/>
      <c r="E91" s="190"/>
      <c r="F91" s="24" t="s">
        <v>27</v>
      </c>
      <c r="G91" s="25">
        <f>(12+12)/(12*2)*100</f>
        <v>100</v>
      </c>
    </row>
    <row r="92" spans="1:7" s="26" customFormat="1" ht="105">
      <c r="A92" s="60" t="s">
        <v>418</v>
      </c>
      <c r="B92" s="60" t="s">
        <v>419</v>
      </c>
      <c r="C92" s="60" t="s">
        <v>420</v>
      </c>
      <c r="D92" s="50" t="s">
        <v>49</v>
      </c>
      <c r="E92" s="88" t="s">
        <v>59</v>
      </c>
      <c r="F92" s="24" t="s">
        <v>36</v>
      </c>
      <c r="G92" s="25">
        <f>(G91/G89)*100</f>
        <v>100</v>
      </c>
    </row>
    <row r="93" spans="1:7" s="26" customFormat="1" ht="15.75">
      <c r="A93" s="192" t="s">
        <v>21</v>
      </c>
      <c r="B93" s="192" t="s">
        <v>22</v>
      </c>
      <c r="C93" s="192" t="s">
        <v>29</v>
      </c>
      <c r="D93" s="192" t="s">
        <v>23</v>
      </c>
      <c r="E93" s="192" t="s">
        <v>24</v>
      </c>
      <c r="F93" s="24" t="s">
        <v>25</v>
      </c>
      <c r="G93" s="23">
        <v>100</v>
      </c>
    </row>
    <row r="94" spans="1:7" s="26" customFormat="1" ht="15.75">
      <c r="A94" s="193"/>
      <c r="B94" s="193"/>
      <c r="C94" s="193"/>
      <c r="D94" s="193"/>
      <c r="E94" s="193"/>
      <c r="F94" s="24" t="s">
        <v>33</v>
      </c>
      <c r="G94" s="25">
        <v>100</v>
      </c>
    </row>
    <row r="95" spans="1:7" s="26" customFormat="1" ht="15.75">
      <c r="A95" s="193"/>
      <c r="B95" s="193"/>
      <c r="C95" s="193"/>
      <c r="D95" s="193"/>
      <c r="E95" s="193"/>
      <c r="F95" s="24" t="s">
        <v>26</v>
      </c>
      <c r="G95" s="25">
        <v>100</v>
      </c>
    </row>
    <row r="96" spans="1:7" s="26" customFormat="1" ht="31.5">
      <c r="A96" s="193"/>
      <c r="B96" s="193"/>
      <c r="C96" s="193"/>
      <c r="D96" s="193"/>
      <c r="E96" s="193"/>
      <c r="F96" s="24" t="s">
        <v>34</v>
      </c>
      <c r="G96" s="25">
        <v>100</v>
      </c>
    </row>
    <row r="97" spans="1:7" s="26" customFormat="1" ht="15.75">
      <c r="A97" s="194"/>
      <c r="B97" s="194"/>
      <c r="C97" s="194"/>
      <c r="D97" s="194"/>
      <c r="E97" s="194"/>
      <c r="F97" s="24" t="s">
        <v>27</v>
      </c>
      <c r="G97" s="25">
        <f>4271/4271*100</f>
        <v>100</v>
      </c>
    </row>
    <row r="98" spans="1:7" s="26" customFormat="1" ht="120">
      <c r="A98" s="60" t="s">
        <v>421</v>
      </c>
      <c r="B98" s="60" t="s">
        <v>422</v>
      </c>
      <c r="C98" s="60" t="s">
        <v>423</v>
      </c>
      <c r="D98" s="50" t="s">
        <v>49</v>
      </c>
      <c r="E98" s="88" t="s">
        <v>59</v>
      </c>
      <c r="F98" s="24" t="s">
        <v>36</v>
      </c>
      <c r="G98" s="25">
        <f>(G97/G95)*100</f>
        <v>100</v>
      </c>
    </row>
    <row r="99" spans="1:7" s="26" customFormat="1" ht="15.75">
      <c r="A99" s="192" t="s">
        <v>21</v>
      </c>
      <c r="B99" s="192" t="s">
        <v>22</v>
      </c>
      <c r="C99" s="192" t="s">
        <v>29</v>
      </c>
      <c r="D99" s="192" t="s">
        <v>23</v>
      </c>
      <c r="E99" s="192" t="s">
        <v>24</v>
      </c>
      <c r="F99" s="24" t="s">
        <v>25</v>
      </c>
      <c r="G99" s="23">
        <v>100</v>
      </c>
    </row>
    <row r="100" spans="1:7" s="26" customFormat="1" ht="15.75">
      <c r="A100" s="193"/>
      <c r="B100" s="193"/>
      <c r="C100" s="193"/>
      <c r="D100" s="193"/>
      <c r="E100" s="193"/>
      <c r="F100" s="24" t="s">
        <v>33</v>
      </c>
      <c r="G100" s="25">
        <v>100</v>
      </c>
    </row>
    <row r="101" spans="1:7" s="26" customFormat="1" ht="15.75">
      <c r="A101" s="193"/>
      <c r="B101" s="193"/>
      <c r="C101" s="193"/>
      <c r="D101" s="193"/>
      <c r="E101" s="193"/>
      <c r="F101" s="24" t="s">
        <v>26</v>
      </c>
      <c r="G101" s="25">
        <v>100</v>
      </c>
    </row>
    <row r="102" spans="1:7" s="26" customFormat="1" ht="31.5">
      <c r="A102" s="193"/>
      <c r="B102" s="193"/>
      <c r="C102" s="193"/>
      <c r="D102" s="193"/>
      <c r="E102" s="193"/>
      <c r="F102" s="24" t="s">
        <v>34</v>
      </c>
      <c r="G102" s="25">
        <v>100</v>
      </c>
    </row>
    <row r="103" spans="1:7" s="26" customFormat="1" ht="15.75">
      <c r="A103" s="194"/>
      <c r="B103" s="194"/>
      <c r="C103" s="194"/>
      <c r="D103" s="194"/>
      <c r="E103" s="194"/>
      <c r="F103" s="24" t="s">
        <v>27</v>
      </c>
      <c r="G103" s="25">
        <f>9/9*100</f>
        <v>100</v>
      </c>
    </row>
    <row r="104" spans="1:7" s="26" customFormat="1" ht="90">
      <c r="A104" s="60" t="s">
        <v>424</v>
      </c>
      <c r="B104" s="60" t="s">
        <v>425</v>
      </c>
      <c r="C104" s="60" t="s">
        <v>426</v>
      </c>
      <c r="D104" s="50" t="s">
        <v>49</v>
      </c>
      <c r="E104" s="88" t="s">
        <v>59</v>
      </c>
      <c r="F104" s="24" t="s">
        <v>36</v>
      </c>
      <c r="G104" s="25">
        <f>(G103/G101)*100</f>
        <v>100</v>
      </c>
    </row>
    <row r="105" spans="1:7" s="26" customFormat="1" ht="15.75">
      <c r="A105" s="192" t="s">
        <v>21</v>
      </c>
      <c r="B105" s="192" t="s">
        <v>22</v>
      </c>
      <c r="C105" s="192" t="s">
        <v>29</v>
      </c>
      <c r="D105" s="192" t="s">
        <v>23</v>
      </c>
      <c r="E105" s="192" t="s">
        <v>24</v>
      </c>
      <c r="F105" s="24" t="s">
        <v>25</v>
      </c>
      <c r="G105" s="23">
        <v>100</v>
      </c>
    </row>
    <row r="106" spans="1:7" s="26" customFormat="1" ht="15.75">
      <c r="A106" s="193"/>
      <c r="B106" s="193"/>
      <c r="C106" s="193"/>
      <c r="D106" s="193"/>
      <c r="E106" s="193"/>
      <c r="F106" s="24" t="s">
        <v>33</v>
      </c>
      <c r="G106" s="25">
        <v>100</v>
      </c>
    </row>
    <row r="107" spans="1:7" s="26" customFormat="1" ht="15.75">
      <c r="A107" s="193"/>
      <c r="B107" s="193"/>
      <c r="C107" s="193"/>
      <c r="D107" s="193"/>
      <c r="E107" s="193"/>
      <c r="F107" s="24" t="s">
        <v>26</v>
      </c>
      <c r="G107" s="25" t="s">
        <v>52</v>
      </c>
    </row>
    <row r="108" spans="1:7" s="26" customFormat="1" ht="31.5">
      <c r="A108" s="193"/>
      <c r="B108" s="193"/>
      <c r="C108" s="193"/>
      <c r="D108" s="193"/>
      <c r="E108" s="193"/>
      <c r="F108" s="24" t="s">
        <v>34</v>
      </c>
      <c r="G108" s="25" t="s">
        <v>52</v>
      </c>
    </row>
    <row r="109" spans="1:7" s="26" customFormat="1" ht="15.75">
      <c r="A109" s="194"/>
      <c r="B109" s="194"/>
      <c r="C109" s="194"/>
      <c r="D109" s="194"/>
      <c r="E109" s="194"/>
      <c r="F109" s="24" t="s">
        <v>27</v>
      </c>
      <c r="G109" s="25" t="s">
        <v>52</v>
      </c>
    </row>
    <row r="110" spans="1:7" s="26" customFormat="1" ht="45">
      <c r="A110" s="60" t="s">
        <v>427</v>
      </c>
      <c r="B110" s="60" t="s">
        <v>428</v>
      </c>
      <c r="C110" s="60" t="s">
        <v>429</v>
      </c>
      <c r="D110" s="50" t="s">
        <v>49</v>
      </c>
      <c r="E110" s="88" t="s">
        <v>235</v>
      </c>
      <c r="F110" s="24" t="s">
        <v>36</v>
      </c>
      <c r="G110" s="25" t="s">
        <v>52</v>
      </c>
    </row>
    <row r="111" spans="1:7" s="26" customFormat="1" ht="15.75">
      <c r="A111" s="192" t="s">
        <v>21</v>
      </c>
      <c r="B111" s="192" t="s">
        <v>22</v>
      </c>
      <c r="C111" s="192" t="s">
        <v>29</v>
      </c>
      <c r="D111" s="192" t="s">
        <v>23</v>
      </c>
      <c r="E111" s="192" t="s">
        <v>24</v>
      </c>
      <c r="F111" s="24" t="s">
        <v>25</v>
      </c>
      <c r="G111" s="23">
        <v>100</v>
      </c>
    </row>
    <row r="112" spans="1:7" s="26" customFormat="1" ht="15.75">
      <c r="A112" s="193"/>
      <c r="B112" s="193"/>
      <c r="C112" s="193"/>
      <c r="D112" s="193"/>
      <c r="E112" s="193"/>
      <c r="F112" s="24" t="s">
        <v>33</v>
      </c>
      <c r="G112" s="25">
        <v>100</v>
      </c>
    </row>
    <row r="113" spans="1:7" s="26" customFormat="1" ht="15.75">
      <c r="A113" s="193"/>
      <c r="B113" s="193"/>
      <c r="C113" s="193"/>
      <c r="D113" s="193"/>
      <c r="E113" s="193"/>
      <c r="F113" s="24" t="s">
        <v>26</v>
      </c>
      <c r="G113" s="25">
        <v>100</v>
      </c>
    </row>
    <row r="114" spans="1:7" s="26" customFormat="1" ht="31.5">
      <c r="A114" s="193"/>
      <c r="B114" s="193"/>
      <c r="C114" s="193"/>
      <c r="D114" s="193"/>
      <c r="E114" s="193"/>
      <c r="F114" s="24" t="s">
        <v>34</v>
      </c>
      <c r="G114" s="25">
        <v>100</v>
      </c>
    </row>
    <row r="115" spans="1:7" s="26" customFormat="1" ht="15.75">
      <c r="A115" s="194"/>
      <c r="B115" s="194"/>
      <c r="C115" s="194"/>
      <c r="D115" s="194"/>
      <c r="E115" s="194"/>
      <c r="F115" s="24" t="s">
        <v>27</v>
      </c>
      <c r="G115" s="25">
        <v>88.22</v>
      </c>
    </row>
    <row r="116" spans="1:7" s="26" customFormat="1" ht="135">
      <c r="A116" s="60" t="s">
        <v>430</v>
      </c>
      <c r="B116" s="60" t="s">
        <v>431</v>
      </c>
      <c r="C116" s="60" t="s">
        <v>432</v>
      </c>
      <c r="D116" s="50" t="s">
        <v>49</v>
      </c>
      <c r="E116" s="88" t="s">
        <v>328</v>
      </c>
      <c r="F116" s="24" t="s">
        <v>36</v>
      </c>
      <c r="G116" s="25">
        <f>(G115/G113)*100</f>
        <v>88.22</v>
      </c>
    </row>
    <row r="117" spans="1:7" s="26" customFormat="1" ht="15.75">
      <c r="A117" s="192" t="s">
        <v>21</v>
      </c>
      <c r="B117" s="192" t="s">
        <v>22</v>
      </c>
      <c r="C117" s="192" t="s">
        <v>29</v>
      </c>
      <c r="D117" s="192" t="s">
        <v>23</v>
      </c>
      <c r="E117" s="192" t="s">
        <v>24</v>
      </c>
      <c r="F117" s="24" t="s">
        <v>25</v>
      </c>
      <c r="G117" s="23">
        <v>100</v>
      </c>
    </row>
    <row r="118" spans="1:7" s="26" customFormat="1" ht="15.75">
      <c r="A118" s="193"/>
      <c r="B118" s="193"/>
      <c r="C118" s="193"/>
      <c r="D118" s="193"/>
      <c r="E118" s="193"/>
      <c r="F118" s="24" t="s">
        <v>33</v>
      </c>
      <c r="G118" s="25">
        <v>100</v>
      </c>
    </row>
    <row r="119" spans="1:7" s="26" customFormat="1" ht="15.75">
      <c r="A119" s="193"/>
      <c r="B119" s="193"/>
      <c r="C119" s="193"/>
      <c r="D119" s="193"/>
      <c r="E119" s="193"/>
      <c r="F119" s="24" t="s">
        <v>26</v>
      </c>
      <c r="G119" s="25">
        <v>100</v>
      </c>
    </row>
    <row r="120" spans="1:7" s="26" customFormat="1" ht="31.5">
      <c r="A120" s="193"/>
      <c r="B120" s="193"/>
      <c r="C120" s="193"/>
      <c r="D120" s="193"/>
      <c r="E120" s="193"/>
      <c r="F120" s="24" t="s">
        <v>34</v>
      </c>
      <c r="G120" s="25">
        <v>100</v>
      </c>
    </row>
    <row r="121" spans="1:7" s="26" customFormat="1" ht="15.75">
      <c r="A121" s="194"/>
      <c r="B121" s="194"/>
      <c r="C121" s="194"/>
      <c r="D121" s="194"/>
      <c r="E121" s="194"/>
      <c r="F121" s="24" t="s">
        <v>27</v>
      </c>
      <c r="G121" s="25">
        <f>(12/12)*100</f>
        <v>100</v>
      </c>
    </row>
    <row r="122" spans="1:7" s="26" customFormat="1" ht="120">
      <c r="A122" s="60" t="s">
        <v>433</v>
      </c>
      <c r="B122" s="60" t="s">
        <v>434</v>
      </c>
      <c r="C122" s="60" t="s">
        <v>435</v>
      </c>
      <c r="D122" s="50" t="s">
        <v>49</v>
      </c>
      <c r="E122" s="88" t="s">
        <v>328</v>
      </c>
      <c r="F122" s="24" t="s">
        <v>36</v>
      </c>
      <c r="G122" s="25">
        <f>(G121/G119)*100</f>
        <v>100</v>
      </c>
    </row>
    <row r="123" spans="1:7" s="26" customFormat="1" ht="15.75">
      <c r="A123" s="192" t="s">
        <v>21</v>
      </c>
      <c r="B123" s="192" t="s">
        <v>22</v>
      </c>
      <c r="C123" s="192" t="s">
        <v>29</v>
      </c>
      <c r="D123" s="192" t="s">
        <v>23</v>
      </c>
      <c r="E123" s="192" t="s">
        <v>24</v>
      </c>
      <c r="F123" s="24" t="s">
        <v>25</v>
      </c>
      <c r="G123" s="23">
        <v>97</v>
      </c>
    </row>
    <row r="124" spans="1:7" s="26" customFormat="1" ht="15.75">
      <c r="A124" s="193"/>
      <c r="B124" s="193"/>
      <c r="C124" s="193"/>
      <c r="D124" s="193"/>
      <c r="E124" s="193"/>
      <c r="F124" s="24" t="s">
        <v>33</v>
      </c>
      <c r="G124" s="25">
        <v>97</v>
      </c>
    </row>
    <row r="125" spans="1:7" s="26" customFormat="1" ht="15.75">
      <c r="A125" s="193"/>
      <c r="B125" s="193"/>
      <c r="C125" s="193"/>
      <c r="D125" s="193"/>
      <c r="E125" s="193"/>
      <c r="F125" s="24" t="s">
        <v>26</v>
      </c>
      <c r="G125" s="25" t="s">
        <v>52</v>
      </c>
    </row>
    <row r="126" spans="1:7" s="26" customFormat="1" ht="31.5">
      <c r="A126" s="193"/>
      <c r="B126" s="193"/>
      <c r="C126" s="193"/>
      <c r="D126" s="193"/>
      <c r="E126" s="193"/>
      <c r="F126" s="24" t="s">
        <v>34</v>
      </c>
      <c r="G126" s="25" t="s">
        <v>52</v>
      </c>
    </row>
    <row r="127" spans="1:7" s="26" customFormat="1" ht="15.75">
      <c r="A127" s="194"/>
      <c r="B127" s="194"/>
      <c r="C127" s="194"/>
      <c r="D127" s="194"/>
      <c r="E127" s="194"/>
      <c r="F127" s="24" t="s">
        <v>27</v>
      </c>
      <c r="G127" s="25" t="s">
        <v>52</v>
      </c>
    </row>
    <row r="128" spans="1:7" s="26" customFormat="1" ht="90">
      <c r="A128" s="60" t="s">
        <v>436</v>
      </c>
      <c r="B128" s="60" t="s">
        <v>437</v>
      </c>
      <c r="C128" s="60" t="s">
        <v>438</v>
      </c>
      <c r="D128" s="50" t="s">
        <v>49</v>
      </c>
      <c r="E128" s="88" t="s">
        <v>242</v>
      </c>
      <c r="F128" s="24" t="s">
        <v>36</v>
      </c>
      <c r="G128" s="25" t="s">
        <v>52</v>
      </c>
    </row>
    <row r="129" spans="1:7" s="26" customFormat="1" ht="15.75">
      <c r="A129" s="192" t="s">
        <v>21</v>
      </c>
      <c r="B129" s="192" t="s">
        <v>22</v>
      </c>
      <c r="C129" s="192" t="s">
        <v>29</v>
      </c>
      <c r="D129" s="192" t="s">
        <v>23</v>
      </c>
      <c r="E129" s="192" t="s">
        <v>24</v>
      </c>
      <c r="F129" s="24" t="s">
        <v>25</v>
      </c>
      <c r="G129" s="23">
        <v>90</v>
      </c>
    </row>
    <row r="130" spans="1:7" s="26" customFormat="1" ht="15.75">
      <c r="A130" s="193"/>
      <c r="B130" s="193"/>
      <c r="C130" s="193"/>
      <c r="D130" s="193"/>
      <c r="E130" s="193"/>
      <c r="F130" s="24" t="s">
        <v>33</v>
      </c>
      <c r="G130" s="25">
        <v>90</v>
      </c>
    </row>
    <row r="131" spans="1:7" s="26" customFormat="1" ht="15.75">
      <c r="A131" s="193"/>
      <c r="B131" s="193"/>
      <c r="C131" s="193"/>
      <c r="D131" s="193"/>
      <c r="E131" s="193"/>
      <c r="F131" s="24" t="s">
        <v>26</v>
      </c>
      <c r="G131" s="25" t="s">
        <v>52</v>
      </c>
    </row>
    <row r="132" spans="1:7" s="26" customFormat="1" ht="31.5">
      <c r="A132" s="193"/>
      <c r="B132" s="193"/>
      <c r="C132" s="193"/>
      <c r="D132" s="193"/>
      <c r="E132" s="193"/>
      <c r="F132" s="24" t="s">
        <v>34</v>
      </c>
      <c r="G132" s="25" t="s">
        <v>52</v>
      </c>
    </row>
    <row r="133" spans="1:7" s="26" customFormat="1" ht="15.75">
      <c r="A133" s="194"/>
      <c r="B133" s="194"/>
      <c r="C133" s="194"/>
      <c r="D133" s="194"/>
      <c r="E133" s="194"/>
      <c r="F133" s="24" t="s">
        <v>27</v>
      </c>
      <c r="G133" s="25" t="s">
        <v>52</v>
      </c>
    </row>
    <row r="134" spans="1:7" s="26" customFormat="1" ht="90">
      <c r="A134" s="60" t="s">
        <v>439</v>
      </c>
      <c r="B134" s="60" t="s">
        <v>440</v>
      </c>
      <c r="C134" s="60" t="s">
        <v>441</v>
      </c>
      <c r="D134" s="50" t="s">
        <v>49</v>
      </c>
      <c r="E134" s="88" t="s">
        <v>242</v>
      </c>
      <c r="F134" s="24" t="s">
        <v>36</v>
      </c>
      <c r="G134" s="25" t="s">
        <v>52</v>
      </c>
    </row>
    <row r="135" spans="1:7" s="26" customFormat="1" ht="15.75">
      <c r="A135" s="192" t="s">
        <v>21</v>
      </c>
      <c r="B135" s="192" t="s">
        <v>22</v>
      </c>
      <c r="C135" s="192" t="s">
        <v>29</v>
      </c>
      <c r="D135" s="192" t="s">
        <v>23</v>
      </c>
      <c r="E135" s="192" t="s">
        <v>24</v>
      </c>
      <c r="F135" s="24" t="s">
        <v>25</v>
      </c>
      <c r="G135" s="23">
        <v>95</v>
      </c>
    </row>
    <row r="136" spans="1:7" s="26" customFormat="1" ht="15.75">
      <c r="A136" s="193"/>
      <c r="B136" s="193"/>
      <c r="C136" s="193"/>
      <c r="D136" s="193"/>
      <c r="E136" s="193"/>
      <c r="F136" s="24" t="s">
        <v>33</v>
      </c>
      <c r="G136" s="25">
        <v>95</v>
      </c>
    </row>
    <row r="137" spans="1:7" s="26" customFormat="1" ht="15.75">
      <c r="A137" s="193"/>
      <c r="B137" s="193"/>
      <c r="C137" s="193"/>
      <c r="D137" s="193"/>
      <c r="E137" s="193"/>
      <c r="F137" s="24" t="s">
        <v>26</v>
      </c>
      <c r="G137" s="25">
        <v>95</v>
      </c>
    </row>
    <row r="138" spans="1:7" s="26" customFormat="1" ht="31.5">
      <c r="A138" s="193"/>
      <c r="B138" s="193"/>
      <c r="C138" s="193"/>
      <c r="D138" s="193"/>
      <c r="E138" s="193"/>
      <c r="F138" s="24" t="s">
        <v>34</v>
      </c>
      <c r="G138" s="25">
        <v>95</v>
      </c>
    </row>
    <row r="139" spans="1:7" s="26" customFormat="1" ht="15.75">
      <c r="A139" s="194"/>
      <c r="B139" s="194"/>
      <c r="C139" s="194"/>
      <c r="D139" s="194"/>
      <c r="E139" s="194"/>
      <c r="F139" s="24" t="s">
        <v>27</v>
      </c>
      <c r="G139" s="25">
        <f>(1-(0/18))*100</f>
        <v>100</v>
      </c>
    </row>
    <row r="140" spans="1:7" s="26" customFormat="1" ht="165">
      <c r="A140" s="60" t="s">
        <v>442</v>
      </c>
      <c r="B140" s="60" t="s">
        <v>443</v>
      </c>
      <c r="C140" s="60" t="s">
        <v>444</v>
      </c>
      <c r="D140" s="50" t="s">
        <v>49</v>
      </c>
      <c r="E140" s="88" t="s">
        <v>328</v>
      </c>
      <c r="F140" s="24" t="s">
        <v>36</v>
      </c>
      <c r="G140" s="25">
        <f>(G139/G137)*100</f>
        <v>105.26315789473684</v>
      </c>
    </row>
    <row r="141" spans="1:7" s="26" customFormat="1" ht="15.75">
      <c r="A141" s="181" t="s">
        <v>28</v>
      </c>
      <c r="B141" s="182"/>
      <c r="C141" s="182"/>
      <c r="D141" s="182"/>
      <c r="E141" s="182"/>
      <c r="F141" s="182"/>
      <c r="G141" s="183"/>
    </row>
    <row r="142" spans="1:7" s="26" customFormat="1" ht="15.75">
      <c r="A142" s="172" t="str">
        <f>A32</f>
        <v>Número de días promedio en él se da cumplimiento a las resoluciones del pleno a los medios de impugnación.</v>
      </c>
      <c r="B142" s="173"/>
      <c r="C142" s="173"/>
      <c r="D142" s="173"/>
      <c r="E142" s="173"/>
      <c r="F142" s="173"/>
      <c r="G142" s="174"/>
    </row>
    <row r="143" spans="1:7" ht="15.75">
      <c r="A143" s="7" t="s">
        <v>103</v>
      </c>
      <c r="B143" s="166"/>
      <c r="C143" s="167"/>
      <c r="D143" s="167"/>
      <c r="E143" s="167"/>
      <c r="F143" s="167"/>
      <c r="G143" s="168"/>
    </row>
    <row r="144" spans="1:7" ht="15.75">
      <c r="A144" s="7" t="s">
        <v>102</v>
      </c>
      <c r="B144" s="160"/>
      <c r="C144" s="161"/>
      <c r="D144" s="161"/>
      <c r="E144" s="161"/>
      <c r="F144" s="161"/>
      <c r="G144" s="162"/>
    </row>
    <row r="145" spans="1:7" s="26" customFormat="1" ht="33.950000000000003" customHeight="1">
      <c r="A145" s="172" t="str">
        <f>A40</f>
        <v>Número de días promedio en el que se resuelven medios de impugnación en materia de acceso a la información y protección de datos personales en posesión de sujetos obligados y se notifican.</v>
      </c>
      <c r="B145" s="173"/>
      <c r="C145" s="173"/>
      <c r="D145" s="173"/>
      <c r="E145" s="173"/>
      <c r="F145" s="173"/>
      <c r="G145" s="174"/>
    </row>
    <row r="146" spans="1:7" ht="15.75">
      <c r="A146" s="7" t="s">
        <v>103</v>
      </c>
      <c r="B146" s="166"/>
      <c r="C146" s="167"/>
      <c r="D146" s="167"/>
      <c r="E146" s="167"/>
      <c r="F146" s="167"/>
      <c r="G146" s="168"/>
    </row>
    <row r="147" spans="1:7" ht="15.75">
      <c r="A147" s="7" t="s">
        <v>102</v>
      </c>
      <c r="B147" s="160"/>
      <c r="C147" s="161"/>
      <c r="D147" s="161"/>
      <c r="E147" s="161"/>
      <c r="F147" s="161"/>
      <c r="G147" s="162"/>
    </row>
    <row r="148" spans="1:7" s="26" customFormat="1" ht="15.75">
      <c r="A148" s="172" t="str">
        <f>A48</f>
        <v>Porcentaje de gestiones realizadas en tiempo respecto a las gestiones realizadas en el periodo.</v>
      </c>
      <c r="B148" s="173"/>
      <c r="C148" s="173"/>
      <c r="D148" s="173"/>
      <c r="E148" s="173"/>
      <c r="F148" s="173"/>
      <c r="G148" s="174"/>
    </row>
    <row r="149" spans="1:7" ht="15.75">
      <c r="A149" s="7" t="s">
        <v>103</v>
      </c>
      <c r="B149" s="166"/>
      <c r="C149" s="167"/>
      <c r="D149" s="167"/>
      <c r="E149" s="167"/>
      <c r="F149" s="167"/>
      <c r="G149" s="168"/>
    </row>
    <row r="150" spans="1:7" ht="15.75">
      <c r="A150" s="7" t="s">
        <v>102</v>
      </c>
      <c r="B150" s="160"/>
      <c r="C150" s="161"/>
      <c r="D150" s="161"/>
      <c r="E150" s="161"/>
      <c r="F150" s="161"/>
      <c r="G150" s="162"/>
    </row>
    <row r="151" spans="1:7" s="26" customFormat="1" ht="15.75">
      <c r="A151" s="172" t="str">
        <f>A54</f>
        <v>Porcentaje de acciones del Pleno que en el periodo fueron publicadas respecto del total de acciones concretadas en el periodo de medición.</v>
      </c>
      <c r="B151" s="173"/>
      <c r="C151" s="173"/>
      <c r="D151" s="173"/>
      <c r="E151" s="173"/>
      <c r="F151" s="173"/>
      <c r="G151" s="174"/>
    </row>
    <row r="152" spans="1:7" ht="15.75">
      <c r="A152" s="7" t="s">
        <v>103</v>
      </c>
      <c r="B152" s="166"/>
      <c r="C152" s="167"/>
      <c r="D152" s="167"/>
      <c r="E152" s="167"/>
      <c r="F152" s="167"/>
      <c r="G152" s="168"/>
    </row>
    <row r="153" spans="1:7" ht="15.75">
      <c r="A153" s="7" t="s">
        <v>102</v>
      </c>
      <c r="B153" s="160"/>
      <c r="C153" s="161"/>
      <c r="D153" s="161"/>
      <c r="E153" s="161"/>
      <c r="F153" s="161"/>
      <c r="G153" s="162"/>
    </row>
    <row r="154" spans="1:7" s="26" customFormat="1" ht="15.75">
      <c r="A154" s="172" t="str">
        <f>A60</f>
        <v>Porcentaje de las instrucciones derivadas de los Acuerdos del Pleno para el cuál las Unidades Administrativas han dado respuesta alguna respecto de su cumplimiento.</v>
      </c>
      <c r="B154" s="173"/>
      <c r="C154" s="173"/>
      <c r="D154" s="173"/>
      <c r="E154" s="173"/>
      <c r="F154" s="173"/>
      <c r="G154" s="174"/>
    </row>
    <row r="155" spans="1:7" ht="15.75">
      <c r="A155" s="7" t="s">
        <v>103</v>
      </c>
      <c r="B155" s="166"/>
      <c r="C155" s="167"/>
      <c r="D155" s="167"/>
      <c r="E155" s="167"/>
      <c r="F155" s="167"/>
      <c r="G155" s="168"/>
    </row>
    <row r="156" spans="1:7" ht="15.75">
      <c r="A156" s="7" t="s">
        <v>102</v>
      </c>
      <c r="B156" s="160"/>
      <c r="C156" s="161"/>
      <c r="D156" s="161"/>
      <c r="E156" s="161"/>
      <c r="F156" s="161"/>
      <c r="G156" s="162"/>
    </row>
    <row r="157" spans="1:7" s="26" customFormat="1" ht="15.75">
      <c r="A157" s="301" t="str">
        <f>A66</f>
        <v xml:space="preserve">Porcentaje de reportes generados, respecto al total de reportes que debían generarse.
</v>
      </c>
      <c r="B157" s="302"/>
      <c r="C157" s="302"/>
      <c r="D157" s="302"/>
      <c r="E157" s="302"/>
      <c r="F157" s="302"/>
      <c r="G157" s="303"/>
    </row>
    <row r="158" spans="1:7" ht="15.75">
      <c r="A158" s="7" t="s">
        <v>103</v>
      </c>
      <c r="B158" s="166"/>
      <c r="C158" s="167"/>
      <c r="D158" s="167"/>
      <c r="E158" s="167"/>
      <c r="F158" s="167"/>
      <c r="G158" s="168"/>
    </row>
    <row r="159" spans="1:7" ht="15.75">
      <c r="A159" s="7" t="s">
        <v>102</v>
      </c>
      <c r="B159" s="160"/>
      <c r="C159" s="161"/>
      <c r="D159" s="161"/>
      <c r="E159" s="161"/>
      <c r="F159" s="161"/>
      <c r="G159" s="162"/>
    </row>
    <row r="160" spans="1:7" s="26" customFormat="1" ht="15.75">
      <c r="A160" s="172" t="str">
        <f>A74</f>
        <v>Porcentaje de medios de impugnación recibidos en el Instituto que  fueron turnados respecto al total de los medios de impugnación recibidos.</v>
      </c>
      <c r="B160" s="173"/>
      <c r="C160" s="173"/>
      <c r="D160" s="173"/>
      <c r="E160" s="173"/>
      <c r="F160" s="173"/>
      <c r="G160" s="174"/>
    </row>
    <row r="161" spans="1:7" ht="33.950000000000003" customHeight="1">
      <c r="A161" s="7" t="s">
        <v>103</v>
      </c>
      <c r="B161" s="166"/>
      <c r="C161" s="167"/>
      <c r="D161" s="167"/>
      <c r="E161" s="167"/>
      <c r="F161" s="167"/>
      <c r="G161" s="168"/>
    </row>
    <row r="162" spans="1:7" ht="15.75">
      <c r="A162" s="7" t="s">
        <v>102</v>
      </c>
      <c r="B162" s="160"/>
      <c r="C162" s="161"/>
      <c r="D162" s="161"/>
      <c r="E162" s="161"/>
      <c r="F162" s="161"/>
      <c r="G162" s="162"/>
    </row>
    <row r="163" spans="1:7" s="26" customFormat="1" ht="15.75">
      <c r="A163" s="172" t="str">
        <f>A80</f>
        <v>Porcentaje de resoluciones a medios de impugnación procesados en menor tiempo respecto a las resoluciones votadas y aprobadas.</v>
      </c>
      <c r="B163" s="173"/>
      <c r="C163" s="173"/>
      <c r="D163" s="173"/>
      <c r="E163" s="173"/>
      <c r="F163" s="173"/>
      <c r="G163" s="174"/>
    </row>
    <row r="164" spans="1:7" ht="30" customHeight="1">
      <c r="A164" s="7" t="s">
        <v>103</v>
      </c>
      <c r="B164" s="175" t="s">
        <v>1282</v>
      </c>
      <c r="C164" s="176"/>
      <c r="D164" s="176"/>
      <c r="E164" s="176"/>
      <c r="F164" s="176"/>
      <c r="G164" s="177"/>
    </row>
    <row r="165" spans="1:7" ht="15.75">
      <c r="A165" s="7" t="s">
        <v>102</v>
      </c>
      <c r="B165" s="160"/>
      <c r="C165" s="161"/>
      <c r="D165" s="161"/>
      <c r="E165" s="161"/>
      <c r="F165" s="161"/>
      <c r="G165" s="162"/>
    </row>
    <row r="166" spans="1:7" s="26" customFormat="1" ht="33.950000000000003" customHeight="1">
      <c r="A166" s="172" t="str">
        <f>A86</f>
        <v>Porcentaje de resoluciones a medios de impugnación que  fueron notificadas en el tiempo establecido en la Ley General de Transparencia y Acceso a la Información Pública, respecto a las resoluciones votadas y aprobadas.</v>
      </c>
      <c r="B166" s="173"/>
      <c r="C166" s="173"/>
      <c r="D166" s="173"/>
      <c r="E166" s="173"/>
      <c r="F166" s="173"/>
      <c r="G166" s="174"/>
    </row>
    <row r="167" spans="1:7" ht="30" customHeight="1">
      <c r="A167" s="7" t="s">
        <v>103</v>
      </c>
      <c r="B167" s="175" t="s">
        <v>1223</v>
      </c>
      <c r="C167" s="176"/>
      <c r="D167" s="176"/>
      <c r="E167" s="176"/>
      <c r="F167" s="176"/>
      <c r="G167" s="177"/>
    </row>
    <row r="168" spans="1:7" ht="15.75">
      <c r="A168" s="7" t="s">
        <v>102</v>
      </c>
      <c r="B168" s="160"/>
      <c r="C168" s="161"/>
      <c r="D168" s="161"/>
      <c r="E168" s="161"/>
      <c r="F168" s="161"/>
      <c r="G168" s="162"/>
    </row>
    <row r="169" spans="1:7" s="26" customFormat="1" ht="33.950000000000003" customHeight="1">
      <c r="A169" s="172" t="str">
        <f>A92</f>
        <v>Porcentaje de los audios y las versiones estenográficas de las sesiones del Pleno que han sido difundidas al público en general respecto del total de veces que el Pleno tuvo sesión en el periodo de medición.</v>
      </c>
      <c r="B169" s="173"/>
      <c r="C169" s="173"/>
      <c r="D169" s="173"/>
      <c r="E169" s="173"/>
      <c r="F169" s="173"/>
      <c r="G169" s="174"/>
    </row>
    <row r="170" spans="1:7" ht="15.75" customHeight="1">
      <c r="A170" s="7" t="s">
        <v>103</v>
      </c>
      <c r="B170" s="175" t="s">
        <v>1146</v>
      </c>
      <c r="C170" s="176"/>
      <c r="D170" s="176"/>
      <c r="E170" s="176"/>
      <c r="F170" s="176"/>
      <c r="G170" s="177"/>
    </row>
    <row r="171" spans="1:7" ht="15.75">
      <c r="A171" s="7" t="s">
        <v>102</v>
      </c>
      <c r="B171" s="160"/>
      <c r="C171" s="161"/>
      <c r="D171" s="161"/>
      <c r="E171" s="161"/>
      <c r="F171" s="161"/>
      <c r="G171" s="162"/>
    </row>
    <row r="172" spans="1:7" s="26" customFormat="1" ht="33.950000000000003" customHeight="1">
      <c r="A172" s="172" t="str">
        <f>A98</f>
        <v>Porcentaje de los medios de impugnación (recursos de revisión, de inconformidad y atraídos) que están publicados en la lista de sentidos de resolución, respecto del total de resoluciones a tales medios aprobadas por el Instituto.</v>
      </c>
      <c r="B172" s="173"/>
      <c r="C172" s="173"/>
      <c r="D172" s="173"/>
      <c r="E172" s="173"/>
      <c r="F172" s="173"/>
      <c r="G172" s="174"/>
    </row>
    <row r="173" spans="1:7" ht="33.950000000000003" customHeight="1">
      <c r="A173" s="7" t="s">
        <v>103</v>
      </c>
      <c r="B173" s="175" t="s">
        <v>1283</v>
      </c>
      <c r="C173" s="176"/>
      <c r="D173" s="176"/>
      <c r="E173" s="176"/>
      <c r="F173" s="176"/>
      <c r="G173" s="177"/>
    </row>
    <row r="174" spans="1:7" ht="15.75">
      <c r="A174" s="7" t="s">
        <v>102</v>
      </c>
      <c r="B174" s="160"/>
      <c r="C174" s="161"/>
      <c r="D174" s="161"/>
      <c r="E174" s="161"/>
      <c r="F174" s="161"/>
      <c r="G174" s="162"/>
    </row>
    <row r="175" spans="1:7" s="26" customFormat="1" ht="15.75">
      <c r="A175" s="172" t="str">
        <f>A104</f>
        <v>Porcentaje de las Actas de las sesiones públicas del Pleno que han sido concretadas y difundidas al público en general, respecto al total de Actas concretadas.</v>
      </c>
      <c r="B175" s="173"/>
      <c r="C175" s="173"/>
      <c r="D175" s="173"/>
      <c r="E175" s="173"/>
      <c r="F175" s="173"/>
      <c r="G175" s="174"/>
    </row>
    <row r="176" spans="1:7" ht="15.75">
      <c r="A176" s="7" t="s">
        <v>103</v>
      </c>
      <c r="B176" s="166" t="s">
        <v>1145</v>
      </c>
      <c r="C176" s="167"/>
      <c r="D176" s="167"/>
      <c r="E176" s="167"/>
      <c r="F176" s="167"/>
      <c r="G176" s="168"/>
    </row>
    <row r="177" spans="1:7" ht="15.75">
      <c r="A177" s="7" t="s">
        <v>102</v>
      </c>
      <c r="B177" s="160"/>
      <c r="C177" s="161"/>
      <c r="D177" s="161"/>
      <c r="E177" s="161"/>
      <c r="F177" s="161"/>
      <c r="G177" s="162"/>
    </row>
    <row r="178" spans="1:7" s="26" customFormat="1" ht="15.75">
      <c r="A178" s="172" t="str">
        <f>A110</f>
        <v xml:space="preserve">Porcentaje de los Acuerdos del Pleno que han sido concretados y difundidos al público en general. </v>
      </c>
      <c r="B178" s="173"/>
      <c r="C178" s="173"/>
      <c r="D178" s="173"/>
      <c r="E178" s="173"/>
      <c r="F178" s="173"/>
      <c r="G178" s="174"/>
    </row>
    <row r="179" spans="1:7" ht="17.100000000000001" customHeight="1">
      <c r="A179" s="7" t="s">
        <v>103</v>
      </c>
      <c r="B179" s="166"/>
      <c r="C179" s="167"/>
      <c r="D179" s="167"/>
      <c r="E179" s="167"/>
      <c r="F179" s="167"/>
      <c r="G179" s="168"/>
    </row>
    <row r="180" spans="1:7" ht="15.75">
      <c r="A180" s="7" t="s">
        <v>102</v>
      </c>
      <c r="B180" s="160"/>
      <c r="C180" s="161"/>
      <c r="D180" s="161"/>
      <c r="E180" s="161"/>
      <c r="F180" s="161"/>
      <c r="G180" s="162"/>
    </row>
    <row r="181" spans="1:7" s="26" customFormat="1" ht="33.950000000000003" customHeight="1">
      <c r="A181" s="172" t="str">
        <f>A116</f>
        <v>Porcentaje de proyectos de Acuerdo que tardan un día en elaborarse, una vez que se cuenta con los elementos de fundamentación y motivación necesarios para la elaboración de los mismos, respecto del número total de Acuerdos elaborados en el periodo.</v>
      </c>
      <c r="B181" s="173"/>
      <c r="C181" s="173"/>
      <c r="D181" s="173"/>
      <c r="E181" s="173"/>
      <c r="F181" s="173"/>
      <c r="G181" s="174"/>
    </row>
    <row r="182" spans="1:7" ht="30" customHeight="1">
      <c r="A182" s="7" t="s">
        <v>103</v>
      </c>
      <c r="B182" s="175" t="s">
        <v>1224</v>
      </c>
      <c r="C182" s="176"/>
      <c r="D182" s="176"/>
      <c r="E182" s="176"/>
      <c r="F182" s="176"/>
      <c r="G182" s="177"/>
    </row>
    <row r="183" spans="1:7" ht="15.75">
      <c r="A183" s="7" t="s">
        <v>102</v>
      </c>
      <c r="B183" s="160"/>
      <c r="C183" s="161"/>
      <c r="D183" s="161"/>
      <c r="E183" s="161"/>
      <c r="F183" s="161"/>
      <c r="G183" s="162"/>
    </row>
    <row r="184" spans="1:7" s="26" customFormat="1" ht="15.75">
      <c r="A184" s="172" t="str">
        <f>A122</f>
        <v>Porcentaje de reportes de cumplimiento a instrucciones que fue entregado, respecto del total de semanas hábiles en el año.</v>
      </c>
      <c r="B184" s="173"/>
      <c r="C184" s="173"/>
      <c r="D184" s="173"/>
      <c r="E184" s="173"/>
      <c r="F184" s="173"/>
      <c r="G184" s="174"/>
    </row>
    <row r="185" spans="1:7" ht="15" customHeight="1">
      <c r="A185" s="7" t="s">
        <v>103</v>
      </c>
      <c r="B185" s="166" t="s">
        <v>1144</v>
      </c>
      <c r="C185" s="167"/>
      <c r="D185" s="167"/>
      <c r="E185" s="167"/>
      <c r="F185" s="167"/>
      <c r="G185" s="168"/>
    </row>
    <row r="186" spans="1:7" ht="15.75">
      <c r="A186" s="7" t="s">
        <v>102</v>
      </c>
      <c r="B186" s="160"/>
      <c r="C186" s="161"/>
      <c r="D186" s="161"/>
      <c r="E186" s="161"/>
      <c r="F186" s="161"/>
      <c r="G186" s="162"/>
    </row>
    <row r="187" spans="1:7" s="26" customFormat="1" ht="15.75">
      <c r="A187" s="172" t="str">
        <f>A128</f>
        <v>Porcentaje de emisiones del reporte de resoluciones del Pleno y discusiones públicas entregados en tiempo respecto del total de emisiones del reporte.</v>
      </c>
      <c r="B187" s="173"/>
      <c r="C187" s="173"/>
      <c r="D187" s="173"/>
      <c r="E187" s="173"/>
      <c r="F187" s="173"/>
      <c r="G187" s="174"/>
    </row>
    <row r="188" spans="1:7" ht="33.950000000000003" customHeight="1">
      <c r="A188" s="7" t="s">
        <v>103</v>
      </c>
      <c r="B188" s="166"/>
      <c r="C188" s="167"/>
      <c r="D188" s="167"/>
      <c r="E188" s="167"/>
      <c r="F188" s="167"/>
      <c r="G188" s="168"/>
    </row>
    <row r="189" spans="1:7" ht="15.75">
      <c r="A189" s="7" t="s">
        <v>102</v>
      </c>
      <c r="B189" s="160"/>
      <c r="C189" s="161"/>
      <c r="D189" s="161"/>
      <c r="E189" s="161"/>
      <c r="F189" s="161"/>
      <c r="G189" s="162"/>
    </row>
    <row r="190" spans="1:7" s="26" customFormat="1" ht="15.75">
      <c r="A190" s="172" t="str">
        <f>A134</f>
        <v>Porcentaje de emisiones del reporte del estado que guardan los medios de impugnación entregados en tiempo respecto del total de emisiones del reporte.</v>
      </c>
      <c r="B190" s="173"/>
      <c r="C190" s="173"/>
      <c r="D190" s="173"/>
      <c r="E190" s="173"/>
      <c r="F190" s="173"/>
      <c r="G190" s="174"/>
    </row>
    <row r="191" spans="1:7" ht="33.950000000000003" customHeight="1">
      <c r="A191" s="7" t="s">
        <v>103</v>
      </c>
      <c r="B191" s="166"/>
      <c r="C191" s="167"/>
      <c r="D191" s="167"/>
      <c r="E191" s="167"/>
      <c r="F191" s="167"/>
      <c r="G191" s="168"/>
    </row>
    <row r="192" spans="1:7" ht="15.75">
      <c r="A192" s="7" t="s">
        <v>102</v>
      </c>
      <c r="B192" s="160"/>
      <c r="C192" s="161"/>
      <c r="D192" s="161"/>
      <c r="E192" s="161"/>
      <c r="F192" s="161"/>
      <c r="G192" s="162"/>
    </row>
    <row r="193" spans="1:7" s="26" customFormat="1" ht="15.75">
      <c r="A193" s="172" t="str">
        <f>A140</f>
        <v>Porcentaje de documentos elaborados en un día hábil, respecto del total de documentos solicitados.</v>
      </c>
      <c r="B193" s="173"/>
      <c r="C193" s="173"/>
      <c r="D193" s="173"/>
      <c r="E193" s="173"/>
      <c r="F193" s="173"/>
      <c r="G193" s="174"/>
    </row>
    <row r="194" spans="1:7" ht="15.75">
      <c r="A194" s="7" t="s">
        <v>103</v>
      </c>
      <c r="B194" s="166" t="s">
        <v>1284</v>
      </c>
      <c r="C194" s="167"/>
      <c r="D194" s="167"/>
      <c r="E194" s="167"/>
      <c r="F194" s="167"/>
      <c r="G194" s="168"/>
    </row>
    <row r="195" spans="1:7" ht="15.75">
      <c r="A195" s="7" t="s">
        <v>102</v>
      </c>
      <c r="B195" s="160"/>
      <c r="C195" s="161"/>
      <c r="D195" s="161"/>
      <c r="E195" s="161"/>
      <c r="F195" s="161"/>
      <c r="G195" s="162"/>
    </row>
    <row r="196" spans="1:7" s="26" customFormat="1">
      <c r="A196" s="234"/>
      <c r="B196" s="234"/>
      <c r="C196" s="234"/>
      <c r="D196" s="234"/>
      <c r="E196" s="234"/>
      <c r="F196" s="234"/>
      <c r="G196" s="234"/>
    </row>
    <row r="197" spans="1:7" s="26" customFormat="1" ht="15.75">
      <c r="A197" s="181" t="s">
        <v>35</v>
      </c>
      <c r="B197" s="182"/>
      <c r="C197" s="182"/>
      <c r="D197" s="182"/>
      <c r="E197" s="182"/>
      <c r="F197" s="182"/>
      <c r="G197" s="183"/>
    </row>
    <row r="198" spans="1:7" s="26" customFormat="1" ht="15.75">
      <c r="A198" s="172" t="str">
        <f>A32</f>
        <v>Número de días promedio en él se da cumplimiento a las resoluciones del pleno a los medios de impugnación.</v>
      </c>
      <c r="B198" s="173"/>
      <c r="C198" s="173"/>
      <c r="D198" s="173"/>
      <c r="E198" s="173"/>
      <c r="F198" s="173"/>
      <c r="G198" s="174"/>
    </row>
    <row r="199" spans="1:7" s="26" customFormat="1" ht="31.5">
      <c r="A199" s="27" t="s">
        <v>30</v>
      </c>
      <c r="B199" s="285"/>
      <c r="C199" s="285"/>
      <c r="D199" s="285"/>
      <c r="E199" s="285"/>
      <c r="F199" s="285"/>
      <c r="G199" s="285"/>
    </row>
    <row r="200" spans="1:7" s="26" customFormat="1" ht="31.5">
      <c r="A200" s="27" t="s">
        <v>31</v>
      </c>
      <c r="B200" s="285"/>
      <c r="C200" s="285"/>
      <c r="D200" s="285"/>
      <c r="E200" s="285"/>
      <c r="F200" s="285"/>
      <c r="G200" s="285"/>
    </row>
    <row r="201" spans="1:7" s="26" customFormat="1" ht="31.5">
      <c r="A201" s="27" t="s">
        <v>32</v>
      </c>
      <c r="B201" s="285"/>
      <c r="C201" s="285"/>
      <c r="D201" s="285"/>
      <c r="E201" s="285"/>
      <c r="F201" s="285"/>
      <c r="G201" s="285"/>
    </row>
    <row r="202" spans="1:7" s="26" customFormat="1" ht="33.950000000000003" customHeight="1">
      <c r="A202" s="172" t="str">
        <f>A40</f>
        <v>Número de días promedio en el que se resuelven medios de impugnación en materia de acceso a la información y protección de datos personales en posesión de sujetos obligados y se notifican.</v>
      </c>
      <c r="B202" s="173"/>
      <c r="C202" s="173"/>
      <c r="D202" s="173"/>
      <c r="E202" s="173"/>
      <c r="F202" s="173"/>
      <c r="G202" s="174"/>
    </row>
    <row r="203" spans="1:7" s="26" customFormat="1" ht="31.5">
      <c r="A203" s="27" t="s">
        <v>30</v>
      </c>
      <c r="B203" s="285"/>
      <c r="C203" s="285"/>
      <c r="D203" s="285"/>
      <c r="E203" s="285"/>
      <c r="F203" s="285"/>
      <c r="G203" s="285"/>
    </row>
    <row r="204" spans="1:7" s="26" customFormat="1" ht="31.5">
      <c r="A204" s="27" t="s">
        <v>31</v>
      </c>
      <c r="B204" s="285"/>
      <c r="C204" s="285"/>
      <c r="D204" s="285"/>
      <c r="E204" s="285"/>
      <c r="F204" s="285"/>
      <c r="G204" s="285"/>
    </row>
    <row r="205" spans="1:7" s="26" customFormat="1" ht="31.5">
      <c r="A205" s="27" t="s">
        <v>32</v>
      </c>
      <c r="B205" s="285"/>
      <c r="C205" s="285"/>
      <c r="D205" s="285"/>
      <c r="E205" s="285"/>
      <c r="F205" s="285"/>
      <c r="G205" s="285"/>
    </row>
    <row r="206" spans="1:7" s="26" customFormat="1" ht="15.75">
      <c r="A206" s="172" t="str">
        <f>A48</f>
        <v>Porcentaje de gestiones realizadas en tiempo respecto a las gestiones realizadas en el periodo.</v>
      </c>
      <c r="B206" s="173"/>
      <c r="C206" s="173"/>
      <c r="D206" s="173"/>
      <c r="E206" s="173"/>
      <c r="F206" s="173"/>
      <c r="G206" s="174"/>
    </row>
    <row r="207" spans="1:7" s="26" customFormat="1" ht="31.5">
      <c r="A207" s="135" t="s">
        <v>30</v>
      </c>
      <c r="B207" s="304"/>
      <c r="C207" s="304"/>
      <c r="D207" s="304"/>
      <c r="E207" s="304"/>
      <c r="F207" s="304"/>
      <c r="G207" s="304"/>
    </row>
    <row r="208" spans="1:7" s="26" customFormat="1" ht="31.5">
      <c r="A208" s="27" t="s">
        <v>31</v>
      </c>
      <c r="B208" s="285"/>
      <c r="C208" s="285"/>
      <c r="D208" s="285"/>
      <c r="E208" s="285"/>
      <c r="F208" s="285"/>
      <c r="G208" s="285"/>
    </row>
    <row r="209" spans="1:7" s="26" customFormat="1" ht="31.5">
      <c r="A209" s="27" t="s">
        <v>32</v>
      </c>
      <c r="B209" s="285"/>
      <c r="C209" s="285"/>
      <c r="D209" s="285"/>
      <c r="E209" s="285"/>
      <c r="F209" s="285"/>
      <c r="G209" s="285"/>
    </row>
    <row r="210" spans="1:7" s="26" customFormat="1" ht="15.75">
      <c r="A210" s="172" t="str">
        <f>A54</f>
        <v>Porcentaje de acciones del Pleno que en el periodo fueron publicadas respecto del total de acciones concretadas en el periodo de medición.</v>
      </c>
      <c r="B210" s="173"/>
      <c r="C210" s="173"/>
      <c r="D210" s="173"/>
      <c r="E210" s="173"/>
      <c r="F210" s="173"/>
      <c r="G210" s="174"/>
    </row>
    <row r="211" spans="1:7" s="26" customFormat="1" ht="31.5">
      <c r="A211" s="27" t="s">
        <v>30</v>
      </c>
      <c r="B211" s="285"/>
      <c r="C211" s="285"/>
      <c r="D211" s="285"/>
      <c r="E211" s="285"/>
      <c r="F211" s="285"/>
      <c r="G211" s="285"/>
    </row>
    <row r="212" spans="1:7" s="26" customFormat="1" ht="31.5">
      <c r="A212" s="27" t="s">
        <v>31</v>
      </c>
      <c r="B212" s="285"/>
      <c r="C212" s="285"/>
      <c r="D212" s="285"/>
      <c r="E212" s="285"/>
      <c r="F212" s="285"/>
      <c r="G212" s="285"/>
    </row>
    <row r="213" spans="1:7" s="26" customFormat="1" ht="31.5">
      <c r="A213" s="27" t="s">
        <v>32</v>
      </c>
      <c r="B213" s="285"/>
      <c r="C213" s="285"/>
      <c r="D213" s="285"/>
      <c r="E213" s="285"/>
      <c r="F213" s="285"/>
      <c r="G213" s="285"/>
    </row>
    <row r="214" spans="1:7" s="26" customFormat="1" ht="15.75">
      <c r="A214" s="172" t="str">
        <f>A60</f>
        <v>Porcentaje de las instrucciones derivadas de los Acuerdos del Pleno para el cuál las Unidades Administrativas han dado respuesta alguna respecto de su cumplimiento.</v>
      </c>
      <c r="B214" s="173"/>
      <c r="C214" s="173"/>
      <c r="D214" s="173"/>
      <c r="E214" s="173"/>
      <c r="F214" s="173"/>
      <c r="G214" s="174"/>
    </row>
    <row r="215" spans="1:7" s="26" customFormat="1" ht="31.5">
      <c r="A215" s="27" t="s">
        <v>30</v>
      </c>
      <c r="B215" s="285"/>
      <c r="C215" s="285"/>
      <c r="D215" s="285"/>
      <c r="E215" s="285"/>
      <c r="F215" s="285"/>
      <c r="G215" s="285"/>
    </row>
    <row r="216" spans="1:7" s="26" customFormat="1" ht="31.5">
      <c r="A216" s="27" t="s">
        <v>31</v>
      </c>
      <c r="B216" s="285"/>
      <c r="C216" s="285"/>
      <c r="D216" s="285"/>
      <c r="E216" s="285"/>
      <c r="F216" s="285"/>
      <c r="G216" s="285"/>
    </row>
    <row r="217" spans="1:7" s="26" customFormat="1" ht="31.5">
      <c r="A217" s="27" t="s">
        <v>32</v>
      </c>
      <c r="B217" s="285"/>
      <c r="C217" s="285"/>
      <c r="D217" s="285"/>
      <c r="E217" s="285"/>
      <c r="F217" s="285"/>
      <c r="G217" s="285"/>
    </row>
    <row r="218" spans="1:7" s="26" customFormat="1" ht="15.75">
      <c r="A218" s="172" t="str">
        <f>A66</f>
        <v xml:space="preserve">Porcentaje de reportes generados, respecto al total de reportes que debían generarse.
</v>
      </c>
      <c r="B218" s="173"/>
      <c r="C218" s="173"/>
      <c r="D218" s="173"/>
      <c r="E218" s="173"/>
      <c r="F218" s="173"/>
      <c r="G218" s="174"/>
    </row>
    <row r="219" spans="1:7" s="26" customFormat="1" ht="31.5">
      <c r="A219" s="27" t="s">
        <v>30</v>
      </c>
      <c r="B219" s="285"/>
      <c r="C219" s="285"/>
      <c r="D219" s="285"/>
      <c r="E219" s="285"/>
      <c r="F219" s="285"/>
      <c r="G219" s="285"/>
    </row>
    <row r="220" spans="1:7" s="26" customFormat="1" ht="31.5">
      <c r="A220" s="27" t="s">
        <v>31</v>
      </c>
      <c r="B220" s="285"/>
      <c r="C220" s="285"/>
      <c r="D220" s="285"/>
      <c r="E220" s="285"/>
      <c r="F220" s="285"/>
      <c r="G220" s="285"/>
    </row>
    <row r="221" spans="1:7" s="26" customFormat="1" ht="31.5">
      <c r="A221" s="27" t="s">
        <v>32</v>
      </c>
      <c r="B221" s="285"/>
      <c r="C221" s="285"/>
      <c r="D221" s="285"/>
      <c r="E221" s="285"/>
      <c r="F221" s="285"/>
      <c r="G221" s="285"/>
    </row>
    <row r="222" spans="1:7" s="26" customFormat="1" ht="15.75">
      <c r="A222" s="172" t="str">
        <f>A74</f>
        <v>Porcentaje de medios de impugnación recibidos en el Instituto que  fueron turnados respecto al total de los medios de impugnación recibidos.</v>
      </c>
      <c r="B222" s="173"/>
      <c r="C222" s="173"/>
      <c r="D222" s="173"/>
      <c r="E222" s="173"/>
      <c r="F222" s="173"/>
      <c r="G222" s="174"/>
    </row>
    <row r="223" spans="1:7" s="26" customFormat="1" ht="31.5">
      <c r="A223" s="27" t="s">
        <v>30</v>
      </c>
      <c r="B223" s="285"/>
      <c r="C223" s="285"/>
      <c r="D223" s="285"/>
      <c r="E223" s="285"/>
      <c r="F223" s="285"/>
      <c r="G223" s="285"/>
    </row>
    <row r="224" spans="1:7" s="26" customFormat="1" ht="31.5">
      <c r="A224" s="27" t="s">
        <v>31</v>
      </c>
      <c r="B224" s="285"/>
      <c r="C224" s="285"/>
      <c r="D224" s="285"/>
      <c r="E224" s="285"/>
      <c r="F224" s="285"/>
      <c r="G224" s="285"/>
    </row>
    <row r="225" spans="1:7" s="26" customFormat="1" ht="31.5">
      <c r="A225" s="27" t="s">
        <v>32</v>
      </c>
      <c r="B225" s="285"/>
      <c r="C225" s="285"/>
      <c r="D225" s="285"/>
      <c r="E225" s="285"/>
      <c r="F225" s="285"/>
      <c r="G225" s="285"/>
    </row>
    <row r="226" spans="1:7" s="26" customFormat="1" ht="15.75">
      <c r="A226" s="172" t="str">
        <f>A80</f>
        <v>Porcentaje de resoluciones a medios de impugnación procesados en menor tiempo respecto a las resoluciones votadas y aprobadas.</v>
      </c>
      <c r="B226" s="173"/>
      <c r="C226" s="173"/>
      <c r="D226" s="173"/>
      <c r="E226" s="173"/>
      <c r="F226" s="173"/>
      <c r="G226" s="174"/>
    </row>
    <row r="227" spans="1:7" s="26" customFormat="1" ht="31.5">
      <c r="A227" s="27" t="s">
        <v>30</v>
      </c>
      <c r="B227" s="285"/>
      <c r="C227" s="285"/>
      <c r="D227" s="285"/>
      <c r="E227" s="285"/>
      <c r="F227" s="285"/>
      <c r="G227" s="285"/>
    </row>
    <row r="228" spans="1:7" s="26" customFormat="1" ht="31.5">
      <c r="A228" s="27" t="s">
        <v>31</v>
      </c>
      <c r="B228" s="285"/>
      <c r="C228" s="285"/>
      <c r="D228" s="285"/>
      <c r="E228" s="285"/>
      <c r="F228" s="285"/>
      <c r="G228" s="285"/>
    </row>
    <row r="229" spans="1:7" s="26" customFormat="1" ht="31.5">
      <c r="A229" s="27" t="s">
        <v>32</v>
      </c>
      <c r="B229" s="285"/>
      <c r="C229" s="285"/>
      <c r="D229" s="285"/>
      <c r="E229" s="285"/>
      <c r="F229" s="285"/>
      <c r="G229" s="285"/>
    </row>
    <row r="230" spans="1:7" s="26" customFormat="1" ht="33.950000000000003" customHeight="1">
      <c r="A230" s="172" t="str">
        <f>A86</f>
        <v>Porcentaje de resoluciones a medios de impugnación que  fueron notificadas en el tiempo establecido en la Ley General de Transparencia y Acceso a la Información Pública, respecto a las resoluciones votadas y aprobadas.</v>
      </c>
      <c r="B230" s="173"/>
      <c r="C230" s="173"/>
      <c r="D230" s="173"/>
      <c r="E230" s="173"/>
      <c r="F230" s="173"/>
      <c r="G230" s="174"/>
    </row>
    <row r="231" spans="1:7" s="26" customFormat="1" ht="31.5">
      <c r="A231" s="27" t="s">
        <v>30</v>
      </c>
      <c r="B231" s="285"/>
      <c r="C231" s="285"/>
      <c r="D231" s="285"/>
      <c r="E231" s="285"/>
      <c r="F231" s="285"/>
      <c r="G231" s="285"/>
    </row>
    <row r="232" spans="1:7" s="26" customFormat="1" ht="31.5">
      <c r="A232" s="27" t="s">
        <v>31</v>
      </c>
      <c r="B232" s="285"/>
      <c r="C232" s="285"/>
      <c r="D232" s="285"/>
      <c r="E232" s="285"/>
      <c r="F232" s="285"/>
      <c r="G232" s="285"/>
    </row>
    <row r="233" spans="1:7" s="26" customFormat="1" ht="31.5">
      <c r="A233" s="27" t="s">
        <v>32</v>
      </c>
      <c r="B233" s="285"/>
      <c r="C233" s="285"/>
      <c r="D233" s="285"/>
      <c r="E233" s="285"/>
      <c r="F233" s="285"/>
      <c r="G233" s="285"/>
    </row>
    <row r="234" spans="1:7" s="26" customFormat="1" ht="33.950000000000003" customHeight="1">
      <c r="A234" s="172" t="str">
        <f>A92</f>
        <v>Porcentaje de los audios y las versiones estenográficas de las sesiones del Pleno que han sido difundidas al público en general respecto del total de veces que el Pleno tuvo sesión en el periodo de medición.</v>
      </c>
      <c r="B234" s="173"/>
      <c r="C234" s="173"/>
      <c r="D234" s="173"/>
      <c r="E234" s="173"/>
      <c r="F234" s="173"/>
      <c r="G234" s="174"/>
    </row>
    <row r="235" spans="1:7" s="26" customFormat="1" ht="31.5">
      <c r="A235" s="27" t="s">
        <v>30</v>
      </c>
      <c r="B235" s="285"/>
      <c r="C235" s="285"/>
      <c r="D235" s="285"/>
      <c r="E235" s="285"/>
      <c r="F235" s="285"/>
      <c r="G235" s="285"/>
    </row>
    <row r="236" spans="1:7" s="26" customFormat="1" ht="31.5">
      <c r="A236" s="27" t="s">
        <v>31</v>
      </c>
      <c r="B236" s="285"/>
      <c r="C236" s="285"/>
      <c r="D236" s="285"/>
      <c r="E236" s="285"/>
      <c r="F236" s="285"/>
      <c r="G236" s="285"/>
    </row>
    <row r="237" spans="1:7" s="26" customFormat="1" ht="31.5">
      <c r="A237" s="27" t="s">
        <v>32</v>
      </c>
      <c r="B237" s="285"/>
      <c r="C237" s="285"/>
      <c r="D237" s="285"/>
      <c r="E237" s="285"/>
      <c r="F237" s="285"/>
      <c r="G237" s="285"/>
    </row>
    <row r="238" spans="1:7" s="26" customFormat="1" ht="33.950000000000003" customHeight="1">
      <c r="A238" s="172" t="str">
        <f>A98</f>
        <v>Porcentaje de los medios de impugnación (recursos de revisión, de inconformidad y atraídos) que están publicados en la lista de sentidos de resolución, respecto del total de resoluciones a tales medios aprobadas por el Instituto.</v>
      </c>
      <c r="B238" s="173"/>
      <c r="C238" s="173"/>
      <c r="D238" s="173"/>
      <c r="E238" s="173"/>
      <c r="F238" s="173"/>
      <c r="G238" s="174"/>
    </row>
    <row r="239" spans="1:7" s="26" customFormat="1" ht="31.5">
      <c r="A239" s="27" t="s">
        <v>30</v>
      </c>
      <c r="B239" s="285"/>
      <c r="C239" s="285"/>
      <c r="D239" s="285"/>
      <c r="E239" s="285"/>
      <c r="F239" s="285"/>
      <c r="G239" s="285"/>
    </row>
    <row r="240" spans="1:7" s="26" customFormat="1" ht="31.5">
      <c r="A240" s="27" t="s">
        <v>31</v>
      </c>
      <c r="B240" s="285"/>
      <c r="C240" s="285"/>
      <c r="D240" s="285"/>
      <c r="E240" s="285"/>
      <c r="F240" s="285"/>
      <c r="G240" s="285"/>
    </row>
    <row r="241" spans="1:7" s="26" customFormat="1" ht="31.5">
      <c r="A241" s="27" t="s">
        <v>32</v>
      </c>
      <c r="B241" s="285"/>
      <c r="C241" s="285"/>
      <c r="D241" s="285"/>
      <c r="E241" s="285"/>
      <c r="F241" s="285"/>
      <c r="G241" s="285"/>
    </row>
    <row r="242" spans="1:7" s="26" customFormat="1" ht="15.75">
      <c r="A242" s="172" t="str">
        <f>A104</f>
        <v>Porcentaje de las Actas de las sesiones públicas del Pleno que han sido concretadas y difundidas al público en general, respecto al total de Actas concretadas.</v>
      </c>
      <c r="B242" s="173"/>
      <c r="C242" s="173"/>
      <c r="D242" s="173"/>
      <c r="E242" s="173"/>
      <c r="F242" s="173"/>
      <c r="G242" s="174"/>
    </row>
    <row r="243" spans="1:7" s="26" customFormat="1" ht="31.5">
      <c r="A243" s="27" t="s">
        <v>30</v>
      </c>
      <c r="B243" s="285"/>
      <c r="C243" s="285"/>
      <c r="D243" s="285"/>
      <c r="E243" s="285"/>
      <c r="F243" s="285"/>
      <c r="G243" s="285"/>
    </row>
    <row r="244" spans="1:7" s="26" customFormat="1" ht="31.5">
      <c r="A244" s="27" t="s">
        <v>31</v>
      </c>
      <c r="B244" s="285"/>
      <c r="C244" s="285"/>
      <c r="D244" s="285"/>
      <c r="E244" s="285"/>
      <c r="F244" s="285"/>
      <c r="G244" s="285"/>
    </row>
    <row r="245" spans="1:7" s="26" customFormat="1" ht="31.5">
      <c r="A245" s="27" t="s">
        <v>32</v>
      </c>
      <c r="B245" s="285"/>
      <c r="C245" s="285"/>
      <c r="D245" s="285"/>
      <c r="E245" s="285"/>
      <c r="F245" s="285"/>
      <c r="G245" s="285"/>
    </row>
    <row r="246" spans="1:7" s="26" customFormat="1" ht="15.75">
      <c r="A246" s="172" t="str">
        <f>A110</f>
        <v xml:space="preserve">Porcentaje de los Acuerdos del Pleno que han sido concretados y difundidos al público en general. </v>
      </c>
      <c r="B246" s="173"/>
      <c r="C246" s="173"/>
      <c r="D246" s="173"/>
      <c r="E246" s="173"/>
      <c r="F246" s="173"/>
      <c r="G246" s="174"/>
    </row>
    <row r="247" spans="1:7" s="26" customFormat="1" ht="31.5">
      <c r="A247" s="27" t="s">
        <v>30</v>
      </c>
      <c r="B247" s="285"/>
      <c r="C247" s="285"/>
      <c r="D247" s="285"/>
      <c r="E247" s="285"/>
      <c r="F247" s="285"/>
      <c r="G247" s="285"/>
    </row>
    <row r="248" spans="1:7" s="26" customFormat="1" ht="31.5">
      <c r="A248" s="27" t="s">
        <v>31</v>
      </c>
      <c r="B248" s="285"/>
      <c r="C248" s="285"/>
      <c r="D248" s="285"/>
      <c r="E248" s="285"/>
      <c r="F248" s="285"/>
      <c r="G248" s="285"/>
    </row>
    <row r="249" spans="1:7" s="26" customFormat="1" ht="31.5">
      <c r="A249" s="27" t="s">
        <v>32</v>
      </c>
      <c r="B249" s="285"/>
      <c r="C249" s="285"/>
      <c r="D249" s="285"/>
      <c r="E249" s="285"/>
      <c r="F249" s="285"/>
      <c r="G249" s="285"/>
    </row>
    <row r="250" spans="1:7" s="26" customFormat="1" ht="33.950000000000003" customHeight="1">
      <c r="A250" s="172" t="str">
        <f>A116</f>
        <v>Porcentaje de proyectos de Acuerdo que tardan un día en elaborarse, una vez que se cuenta con los elementos de fundamentación y motivación necesarios para la elaboración de los mismos, respecto del número total de Acuerdos elaborados en el periodo.</v>
      </c>
      <c r="B250" s="173"/>
      <c r="C250" s="173"/>
      <c r="D250" s="173"/>
      <c r="E250" s="173"/>
      <c r="F250" s="173"/>
      <c r="G250" s="174"/>
    </row>
    <row r="251" spans="1:7" s="26" customFormat="1" ht="31.5">
      <c r="A251" s="27" t="s">
        <v>30</v>
      </c>
      <c r="B251" s="285"/>
      <c r="C251" s="285"/>
      <c r="D251" s="285"/>
      <c r="E251" s="285"/>
      <c r="F251" s="285"/>
      <c r="G251" s="285"/>
    </row>
    <row r="252" spans="1:7" s="26" customFormat="1" ht="31.5">
      <c r="A252" s="27" t="s">
        <v>31</v>
      </c>
      <c r="B252" s="285"/>
      <c r="C252" s="285"/>
      <c r="D252" s="285"/>
      <c r="E252" s="285"/>
      <c r="F252" s="285"/>
      <c r="G252" s="285"/>
    </row>
    <row r="253" spans="1:7" s="26" customFormat="1" ht="31.5">
      <c r="A253" s="27" t="s">
        <v>32</v>
      </c>
      <c r="B253" s="285"/>
      <c r="C253" s="285"/>
      <c r="D253" s="285"/>
      <c r="E253" s="285"/>
      <c r="F253" s="285"/>
      <c r="G253" s="285"/>
    </row>
    <row r="254" spans="1:7" s="26" customFormat="1" ht="15.75">
      <c r="A254" s="172" t="str">
        <f>A122</f>
        <v>Porcentaje de reportes de cumplimiento a instrucciones que fue entregado, respecto del total de semanas hábiles en el año.</v>
      </c>
      <c r="B254" s="173"/>
      <c r="C254" s="173"/>
      <c r="D254" s="173"/>
      <c r="E254" s="173"/>
      <c r="F254" s="173"/>
      <c r="G254" s="174"/>
    </row>
    <row r="255" spans="1:7" s="26" customFormat="1" ht="31.5">
      <c r="A255" s="27" t="s">
        <v>30</v>
      </c>
      <c r="B255" s="285"/>
      <c r="C255" s="285"/>
      <c r="D255" s="285"/>
      <c r="E255" s="285"/>
      <c r="F255" s="285"/>
      <c r="G255" s="285"/>
    </row>
    <row r="256" spans="1:7" s="26" customFormat="1" ht="31.5">
      <c r="A256" s="27" t="s">
        <v>31</v>
      </c>
      <c r="B256" s="285"/>
      <c r="C256" s="285"/>
      <c r="D256" s="285"/>
      <c r="E256" s="285"/>
      <c r="F256" s="285"/>
      <c r="G256" s="285"/>
    </row>
    <row r="257" spans="1:7" s="26" customFormat="1" ht="31.5">
      <c r="A257" s="27" t="s">
        <v>32</v>
      </c>
      <c r="B257" s="285"/>
      <c r="C257" s="285"/>
      <c r="D257" s="285"/>
      <c r="E257" s="285"/>
      <c r="F257" s="285"/>
      <c r="G257" s="285"/>
    </row>
    <row r="258" spans="1:7" s="26" customFormat="1" ht="15.75">
      <c r="A258" s="172" t="str">
        <f>A128</f>
        <v>Porcentaje de emisiones del reporte de resoluciones del Pleno y discusiones públicas entregados en tiempo respecto del total de emisiones del reporte.</v>
      </c>
      <c r="B258" s="173"/>
      <c r="C258" s="173"/>
      <c r="D258" s="173"/>
      <c r="E258" s="173"/>
      <c r="F258" s="173"/>
      <c r="G258" s="174"/>
    </row>
    <row r="259" spans="1:7" s="26" customFormat="1" ht="31.5">
      <c r="A259" s="27" t="s">
        <v>30</v>
      </c>
      <c r="B259" s="285"/>
      <c r="C259" s="285"/>
      <c r="D259" s="285"/>
      <c r="E259" s="285"/>
      <c r="F259" s="285"/>
      <c r="G259" s="285"/>
    </row>
    <row r="260" spans="1:7" s="26" customFormat="1" ht="31.5">
      <c r="A260" s="27" t="s">
        <v>31</v>
      </c>
      <c r="B260" s="285"/>
      <c r="C260" s="285"/>
      <c r="D260" s="285"/>
      <c r="E260" s="285"/>
      <c r="F260" s="285"/>
      <c r="G260" s="285"/>
    </row>
    <row r="261" spans="1:7" s="26" customFormat="1" ht="31.5">
      <c r="A261" s="27" t="s">
        <v>32</v>
      </c>
      <c r="B261" s="285"/>
      <c r="C261" s="285"/>
      <c r="D261" s="285"/>
      <c r="E261" s="285"/>
      <c r="F261" s="285"/>
      <c r="G261" s="285"/>
    </row>
    <row r="262" spans="1:7" s="26" customFormat="1" ht="15.75">
      <c r="A262" s="172" t="str">
        <f>A134</f>
        <v>Porcentaje de emisiones del reporte del estado que guardan los medios de impugnación entregados en tiempo respecto del total de emisiones del reporte.</v>
      </c>
      <c r="B262" s="173"/>
      <c r="C262" s="173"/>
      <c r="D262" s="173"/>
      <c r="E262" s="173"/>
      <c r="F262" s="173"/>
      <c r="G262" s="174"/>
    </row>
    <row r="263" spans="1:7" s="26" customFormat="1" ht="31.5">
      <c r="A263" s="27" t="s">
        <v>30</v>
      </c>
      <c r="B263" s="285"/>
      <c r="C263" s="285"/>
      <c r="D263" s="285"/>
      <c r="E263" s="285"/>
      <c r="F263" s="285"/>
      <c r="G263" s="285"/>
    </row>
    <row r="264" spans="1:7" s="26" customFormat="1" ht="31.5">
      <c r="A264" s="27" t="s">
        <v>31</v>
      </c>
      <c r="B264" s="285"/>
      <c r="C264" s="285"/>
      <c r="D264" s="285"/>
      <c r="E264" s="285"/>
      <c r="F264" s="285"/>
      <c r="G264" s="285"/>
    </row>
    <row r="265" spans="1:7" s="26" customFormat="1" ht="31.5">
      <c r="A265" s="27" t="s">
        <v>32</v>
      </c>
      <c r="B265" s="285"/>
      <c r="C265" s="285"/>
      <c r="D265" s="285"/>
      <c r="E265" s="285"/>
      <c r="F265" s="285"/>
      <c r="G265" s="285"/>
    </row>
    <row r="266" spans="1:7" s="26" customFormat="1" ht="15.75">
      <c r="A266" s="172" t="str">
        <f>A140</f>
        <v>Porcentaje de documentos elaborados en un día hábil, respecto del total de documentos solicitados.</v>
      </c>
      <c r="B266" s="173"/>
      <c r="C266" s="173"/>
      <c r="D266" s="173"/>
      <c r="E266" s="173"/>
      <c r="F266" s="173"/>
      <c r="G266" s="174"/>
    </row>
    <row r="267" spans="1:7" s="26" customFormat="1" ht="31.5">
      <c r="A267" s="27" t="s">
        <v>30</v>
      </c>
      <c r="B267" s="285"/>
      <c r="C267" s="285"/>
      <c r="D267" s="285"/>
      <c r="E267" s="285"/>
      <c r="F267" s="285"/>
      <c r="G267" s="285"/>
    </row>
    <row r="268" spans="1:7" s="26" customFormat="1" ht="31.5">
      <c r="A268" s="27" t="s">
        <v>31</v>
      </c>
      <c r="B268" s="285"/>
      <c r="C268" s="285"/>
      <c r="D268" s="285"/>
      <c r="E268" s="285"/>
      <c r="F268" s="285"/>
      <c r="G268" s="285"/>
    </row>
    <row r="269" spans="1:7" s="26" customFormat="1" ht="31.5">
      <c r="A269" s="27" t="s">
        <v>32</v>
      </c>
      <c r="B269" s="285"/>
      <c r="C269" s="285"/>
      <c r="D269" s="285"/>
      <c r="E269" s="285"/>
      <c r="F269" s="285"/>
      <c r="G269" s="285"/>
    </row>
    <row r="270" spans="1:7" s="26" customFormat="1">
      <c r="A270" s="234"/>
      <c r="B270" s="234"/>
      <c r="C270" s="234"/>
      <c r="D270" s="234"/>
      <c r="E270" s="234"/>
      <c r="F270" s="234"/>
      <c r="G270" s="234"/>
    </row>
    <row r="295" spans="1:8">
      <c r="A295" s="26"/>
      <c r="B295" s="26"/>
      <c r="C295" s="26"/>
      <c r="D295" s="26"/>
      <c r="E295" s="26"/>
      <c r="F295" s="26"/>
      <c r="G295" s="26"/>
      <c r="H295" s="26"/>
    </row>
  </sheetData>
  <mergeCells count="268">
    <mergeCell ref="A270:G270"/>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5:G195"/>
    <mergeCell ref="A196:G196"/>
    <mergeCell ref="A197:G197"/>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A141:G141"/>
    <mergeCell ref="A142:G142"/>
    <mergeCell ref="B143:G143"/>
    <mergeCell ref="B144:G144"/>
    <mergeCell ref="A145:G145"/>
    <mergeCell ref="B146:G146"/>
    <mergeCell ref="A135:A139"/>
    <mergeCell ref="B135:B139"/>
    <mergeCell ref="C135:C139"/>
    <mergeCell ref="D135:D139"/>
    <mergeCell ref="E135:E139"/>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8:E68"/>
    <mergeCell ref="F68:G68"/>
    <mergeCell ref="A69:A73"/>
    <mergeCell ref="B69:B73"/>
    <mergeCell ref="C69:C73"/>
    <mergeCell ref="D69:D73"/>
    <mergeCell ref="E69:E73"/>
    <mergeCell ref="A61:A65"/>
    <mergeCell ref="B61:B65"/>
    <mergeCell ref="C61:C65"/>
    <mergeCell ref="D61:D65"/>
    <mergeCell ref="E61:E65"/>
    <mergeCell ref="A67:G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5"/>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84</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89</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85</v>
      </c>
      <c r="B11" s="212"/>
      <c r="C11" s="212"/>
      <c r="D11" s="212"/>
      <c r="E11" s="212"/>
      <c r="F11" s="212"/>
      <c r="G11" s="212"/>
    </row>
    <row r="12" spans="1:7" ht="18" customHeight="1">
      <c r="A12" s="211" t="s">
        <v>104</v>
      </c>
      <c r="B12" s="211"/>
      <c r="C12" s="211"/>
      <c r="D12" s="211"/>
      <c r="E12" s="211"/>
      <c r="F12" s="211"/>
      <c r="G12" s="211"/>
    </row>
    <row r="13" spans="1:7" ht="18" customHeight="1">
      <c r="A13" s="237" t="s">
        <v>217</v>
      </c>
      <c r="B13" s="237"/>
      <c r="C13" s="237"/>
      <c r="D13" s="237"/>
      <c r="E13" s="237"/>
      <c r="F13" s="237"/>
      <c r="G13" s="237"/>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222">
        <f>'E001'!B20</f>
        <v>370.95998900000001</v>
      </c>
      <c r="D22" s="222"/>
      <c r="E22" s="19">
        <f>'E001'!C20</f>
        <v>84.804981999999995</v>
      </c>
      <c r="F22" s="19">
        <f>'E001'!D20</f>
        <v>73.666840890000003</v>
      </c>
      <c r="G22" s="20">
        <f>F22/C22*100</f>
        <v>19.858433004751895</v>
      </c>
    </row>
    <row r="23" spans="1:7" ht="16.5" customHeight="1">
      <c r="A23" s="190" t="s">
        <v>17</v>
      </c>
      <c r="B23" s="190"/>
      <c r="C23" s="224">
        <f>'E001'!B21</f>
        <v>369.18041496999996</v>
      </c>
      <c r="D23" s="224"/>
      <c r="E23" s="43">
        <f>'E001'!C21</f>
        <v>83.634907969999986</v>
      </c>
      <c r="F23" s="19">
        <f>'E001'!D21</f>
        <v>73.666840890000003</v>
      </c>
      <c r="G23" s="21">
        <f>F23/C23*100</f>
        <v>19.954157344989781</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22" t="s">
        <v>25</v>
      </c>
      <c r="G27" s="23">
        <v>99</v>
      </c>
    </row>
    <row r="28" spans="1:7" ht="15.75">
      <c r="A28" s="190"/>
      <c r="B28" s="190"/>
      <c r="C28" s="190"/>
      <c r="D28" s="190"/>
      <c r="E28" s="190"/>
      <c r="F28" s="24" t="s">
        <v>33</v>
      </c>
      <c r="G28" s="25">
        <v>99</v>
      </c>
    </row>
    <row r="29" spans="1:7" ht="15.75">
      <c r="A29" s="190"/>
      <c r="B29" s="190"/>
      <c r="C29" s="190"/>
      <c r="D29" s="190"/>
      <c r="E29" s="190"/>
      <c r="F29" s="22" t="s">
        <v>26</v>
      </c>
      <c r="G29" s="25" t="s">
        <v>52</v>
      </c>
    </row>
    <row r="30" spans="1:7" ht="15.75">
      <c r="A30" s="190"/>
      <c r="B30" s="190"/>
      <c r="C30" s="190"/>
      <c r="D30" s="190"/>
      <c r="E30" s="190"/>
      <c r="F30" s="24">
        <v>62.65</v>
      </c>
      <c r="G30" s="25" t="s">
        <v>52</v>
      </c>
    </row>
    <row r="31" spans="1:7" ht="15.75">
      <c r="A31" s="190"/>
      <c r="B31" s="190"/>
      <c r="C31" s="190"/>
      <c r="D31" s="190"/>
      <c r="E31" s="190"/>
      <c r="F31" s="22" t="s">
        <v>27</v>
      </c>
      <c r="G31" s="25" t="s">
        <v>52</v>
      </c>
    </row>
    <row r="32" spans="1:7" ht="330">
      <c r="A32" s="60" t="s">
        <v>487</v>
      </c>
      <c r="B32" s="60" t="s">
        <v>488</v>
      </c>
      <c r="C32" s="60" t="s">
        <v>489</v>
      </c>
      <c r="D32" s="50" t="s">
        <v>49</v>
      </c>
      <c r="E32" s="84" t="s">
        <v>58</v>
      </c>
      <c r="F32" s="49" t="s">
        <v>198</v>
      </c>
      <c r="G32" s="25" t="s">
        <v>52</v>
      </c>
    </row>
    <row r="33" spans="1:7" ht="15.75">
      <c r="A33" s="195" t="s">
        <v>199</v>
      </c>
      <c r="B33" s="196"/>
      <c r="C33" s="196"/>
      <c r="D33" s="196"/>
      <c r="E33" s="196"/>
      <c r="F33" s="196"/>
      <c r="G33" s="197"/>
    </row>
    <row r="34" spans="1:7" ht="15.75">
      <c r="A34" s="198" t="s">
        <v>19</v>
      </c>
      <c r="B34" s="198"/>
      <c r="C34" s="198"/>
      <c r="D34" s="198"/>
      <c r="E34" s="198"/>
      <c r="F34" s="198" t="s">
        <v>20</v>
      </c>
      <c r="G34" s="198"/>
    </row>
    <row r="35" spans="1:7" ht="15.75">
      <c r="A35" s="190" t="s">
        <v>21</v>
      </c>
      <c r="B35" s="190" t="s">
        <v>22</v>
      </c>
      <c r="C35" s="190" t="s">
        <v>29</v>
      </c>
      <c r="D35" s="190" t="s">
        <v>23</v>
      </c>
      <c r="E35" s="190" t="s">
        <v>24</v>
      </c>
      <c r="F35" s="22" t="s">
        <v>25</v>
      </c>
      <c r="G35" s="23">
        <v>0.8</v>
      </c>
    </row>
    <row r="36" spans="1:7" ht="15.75">
      <c r="A36" s="190"/>
      <c r="B36" s="190"/>
      <c r="C36" s="190"/>
      <c r="D36" s="190"/>
      <c r="E36" s="190"/>
      <c r="F36" s="24" t="s">
        <v>33</v>
      </c>
      <c r="G36" s="25">
        <v>0.8</v>
      </c>
    </row>
    <row r="37" spans="1:7" ht="15.75">
      <c r="A37" s="190"/>
      <c r="B37" s="190"/>
      <c r="C37" s="190"/>
      <c r="D37" s="190"/>
      <c r="E37" s="190"/>
      <c r="F37" s="24" t="s">
        <v>26</v>
      </c>
      <c r="G37" s="25" t="s">
        <v>52</v>
      </c>
    </row>
    <row r="38" spans="1:7" ht="31.5">
      <c r="A38" s="190"/>
      <c r="B38" s="190"/>
      <c r="C38" s="190"/>
      <c r="D38" s="190"/>
      <c r="E38" s="190"/>
      <c r="F38" s="24" t="s">
        <v>34</v>
      </c>
      <c r="G38" s="25" t="s">
        <v>52</v>
      </c>
    </row>
    <row r="39" spans="1:7" ht="15.75">
      <c r="A39" s="190"/>
      <c r="B39" s="190"/>
      <c r="C39" s="190"/>
      <c r="D39" s="190"/>
      <c r="E39" s="190"/>
      <c r="F39" s="24" t="s">
        <v>27</v>
      </c>
      <c r="G39" s="25" t="s">
        <v>52</v>
      </c>
    </row>
    <row r="40" spans="1:7" ht="255">
      <c r="A40" s="60" t="s">
        <v>490</v>
      </c>
      <c r="B40" s="60" t="s">
        <v>491</v>
      </c>
      <c r="C40" s="60" t="s">
        <v>492</v>
      </c>
      <c r="D40" s="50" t="s">
        <v>49</v>
      </c>
      <c r="E40" s="84" t="s">
        <v>58</v>
      </c>
      <c r="F40" s="24" t="s">
        <v>36</v>
      </c>
      <c r="G40" s="25" t="s">
        <v>52</v>
      </c>
    </row>
    <row r="41" spans="1:7" ht="15.75">
      <c r="A41" s="195" t="s">
        <v>200</v>
      </c>
      <c r="B41" s="196"/>
      <c r="C41" s="196"/>
      <c r="D41" s="196"/>
      <c r="E41" s="196"/>
      <c r="F41" s="196"/>
      <c r="G41" s="197"/>
    </row>
    <row r="42" spans="1:7" ht="15.75">
      <c r="A42" s="198" t="s">
        <v>19</v>
      </c>
      <c r="B42" s="198"/>
      <c r="C42" s="198"/>
      <c r="D42" s="198"/>
      <c r="E42" s="198"/>
      <c r="F42" s="198" t="s">
        <v>20</v>
      </c>
      <c r="G42" s="198"/>
    </row>
    <row r="43" spans="1:7" ht="15.75">
      <c r="A43" s="190" t="s">
        <v>21</v>
      </c>
      <c r="B43" s="190" t="s">
        <v>22</v>
      </c>
      <c r="C43" s="190" t="s">
        <v>29</v>
      </c>
      <c r="D43" s="190" t="s">
        <v>23</v>
      </c>
      <c r="E43" s="190" t="s">
        <v>24</v>
      </c>
      <c r="F43" s="24" t="s">
        <v>25</v>
      </c>
      <c r="G43" s="23">
        <v>5</v>
      </c>
    </row>
    <row r="44" spans="1:7" ht="15.75">
      <c r="A44" s="190"/>
      <c r="B44" s="190"/>
      <c r="C44" s="190"/>
      <c r="D44" s="190"/>
      <c r="E44" s="190"/>
      <c r="F44" s="24" t="s">
        <v>33</v>
      </c>
      <c r="G44" s="25">
        <v>5</v>
      </c>
    </row>
    <row r="45" spans="1:7" ht="15.75">
      <c r="A45" s="190"/>
      <c r="B45" s="190"/>
      <c r="C45" s="190"/>
      <c r="D45" s="190"/>
      <c r="E45" s="190"/>
      <c r="F45" s="24" t="s">
        <v>26</v>
      </c>
      <c r="G45" s="25" t="s">
        <v>52</v>
      </c>
    </row>
    <row r="46" spans="1:7" ht="31.5">
      <c r="A46" s="190"/>
      <c r="B46" s="190"/>
      <c r="C46" s="190"/>
      <c r="D46" s="190"/>
      <c r="E46" s="190"/>
      <c r="F46" s="24" t="s">
        <v>34</v>
      </c>
      <c r="G46" s="25" t="s">
        <v>52</v>
      </c>
    </row>
    <row r="47" spans="1:7" ht="15.75">
      <c r="A47" s="190"/>
      <c r="B47" s="190"/>
      <c r="C47" s="190"/>
      <c r="D47" s="190"/>
      <c r="E47" s="190"/>
      <c r="F47" s="24" t="s">
        <v>27</v>
      </c>
      <c r="G47" s="25" t="s">
        <v>52</v>
      </c>
    </row>
    <row r="48" spans="1:7" ht="150">
      <c r="A48" s="60" t="s">
        <v>493</v>
      </c>
      <c r="B48" s="60" t="s">
        <v>494</v>
      </c>
      <c r="C48" s="60" t="s">
        <v>495</v>
      </c>
      <c r="D48" s="50" t="s">
        <v>49</v>
      </c>
      <c r="E48" s="84" t="s">
        <v>337</v>
      </c>
      <c r="F48" s="24" t="s">
        <v>36</v>
      </c>
      <c r="G48" s="25" t="s">
        <v>52</v>
      </c>
    </row>
    <row r="49" spans="1:7" ht="15.75">
      <c r="A49" s="195" t="s">
        <v>201</v>
      </c>
      <c r="B49" s="196"/>
      <c r="C49" s="196"/>
      <c r="D49" s="196"/>
      <c r="E49" s="196"/>
      <c r="F49" s="196"/>
      <c r="G49" s="197"/>
    </row>
    <row r="50" spans="1:7" ht="15.75">
      <c r="A50" s="198" t="s">
        <v>19</v>
      </c>
      <c r="B50" s="198"/>
      <c r="C50" s="198"/>
      <c r="D50" s="198"/>
      <c r="E50" s="198"/>
      <c r="F50" s="198" t="s">
        <v>20</v>
      </c>
      <c r="G50" s="198"/>
    </row>
    <row r="51" spans="1:7" ht="15.75">
      <c r="A51" s="190" t="s">
        <v>21</v>
      </c>
      <c r="B51" s="190" t="s">
        <v>22</v>
      </c>
      <c r="C51" s="190" t="s">
        <v>29</v>
      </c>
      <c r="D51" s="190" t="s">
        <v>23</v>
      </c>
      <c r="E51" s="190" t="s">
        <v>24</v>
      </c>
      <c r="F51" s="24" t="s">
        <v>25</v>
      </c>
      <c r="G51" s="23">
        <v>99</v>
      </c>
    </row>
    <row r="52" spans="1:7" ht="15.75">
      <c r="A52" s="190"/>
      <c r="B52" s="190"/>
      <c r="C52" s="190"/>
      <c r="D52" s="190"/>
      <c r="E52" s="190"/>
      <c r="F52" s="24" t="s">
        <v>33</v>
      </c>
      <c r="G52" s="25">
        <v>99</v>
      </c>
    </row>
    <row r="53" spans="1:7" ht="15.75">
      <c r="A53" s="190"/>
      <c r="B53" s="190"/>
      <c r="C53" s="190"/>
      <c r="D53" s="190"/>
      <c r="E53" s="190"/>
      <c r="F53" s="24" t="s">
        <v>26</v>
      </c>
      <c r="G53" s="25" t="s">
        <v>52</v>
      </c>
    </row>
    <row r="54" spans="1:7" ht="31.5">
      <c r="A54" s="190"/>
      <c r="B54" s="190"/>
      <c r="C54" s="190"/>
      <c r="D54" s="190"/>
      <c r="E54" s="190"/>
      <c r="F54" s="24" t="s">
        <v>34</v>
      </c>
      <c r="G54" s="25" t="s">
        <v>52</v>
      </c>
    </row>
    <row r="55" spans="1:7" ht="15.75">
      <c r="A55" s="190"/>
      <c r="B55" s="190"/>
      <c r="C55" s="190"/>
      <c r="D55" s="190"/>
      <c r="E55" s="190"/>
      <c r="F55" s="24" t="s">
        <v>27</v>
      </c>
      <c r="G55" s="25" t="s">
        <v>52</v>
      </c>
    </row>
    <row r="56" spans="1:7" ht="165">
      <c r="A56" s="60" t="s">
        <v>496</v>
      </c>
      <c r="B56" s="60" t="s">
        <v>497</v>
      </c>
      <c r="C56" s="60" t="s">
        <v>498</v>
      </c>
      <c r="D56" s="50" t="s">
        <v>49</v>
      </c>
      <c r="E56" s="84" t="s">
        <v>235</v>
      </c>
      <c r="F56" s="24" t="s">
        <v>36</v>
      </c>
      <c r="G56" s="25" t="s">
        <v>52</v>
      </c>
    </row>
    <row r="57" spans="1:7" ht="15.75">
      <c r="A57" s="190" t="s">
        <v>21</v>
      </c>
      <c r="B57" s="190" t="s">
        <v>22</v>
      </c>
      <c r="C57" s="190" t="s">
        <v>29</v>
      </c>
      <c r="D57" s="190" t="s">
        <v>23</v>
      </c>
      <c r="E57" s="190" t="s">
        <v>24</v>
      </c>
      <c r="F57" s="24" t="s">
        <v>25</v>
      </c>
      <c r="G57" s="23">
        <v>100</v>
      </c>
    </row>
    <row r="58" spans="1:7" ht="15.75">
      <c r="A58" s="190"/>
      <c r="B58" s="190"/>
      <c r="C58" s="190"/>
      <c r="D58" s="190"/>
      <c r="E58" s="190"/>
      <c r="F58" s="24" t="s">
        <v>33</v>
      </c>
      <c r="G58" s="25">
        <v>100</v>
      </c>
    </row>
    <row r="59" spans="1:7" ht="15.75">
      <c r="A59" s="190"/>
      <c r="B59" s="190"/>
      <c r="C59" s="190"/>
      <c r="D59" s="190"/>
      <c r="E59" s="190"/>
      <c r="F59" s="24" t="s">
        <v>26</v>
      </c>
      <c r="G59" s="25" t="s">
        <v>52</v>
      </c>
    </row>
    <row r="60" spans="1:7" ht="31.5">
      <c r="A60" s="190"/>
      <c r="B60" s="190"/>
      <c r="C60" s="190"/>
      <c r="D60" s="190"/>
      <c r="E60" s="190"/>
      <c r="F60" s="24" t="s">
        <v>34</v>
      </c>
      <c r="G60" s="25" t="s">
        <v>52</v>
      </c>
    </row>
    <row r="61" spans="1:7" ht="15.75">
      <c r="A61" s="190"/>
      <c r="B61" s="190"/>
      <c r="C61" s="190"/>
      <c r="D61" s="190"/>
      <c r="E61" s="190"/>
      <c r="F61" s="24" t="s">
        <v>27</v>
      </c>
      <c r="G61" s="25" t="s">
        <v>52</v>
      </c>
    </row>
    <row r="62" spans="1:7" ht="300">
      <c r="A62" s="60" t="s">
        <v>499</v>
      </c>
      <c r="B62" s="60" t="s">
        <v>500</v>
      </c>
      <c r="C62" s="60" t="s">
        <v>501</v>
      </c>
      <c r="D62" s="50" t="s">
        <v>49</v>
      </c>
      <c r="E62" s="84" t="s">
        <v>235</v>
      </c>
      <c r="F62" s="24" t="s">
        <v>36</v>
      </c>
      <c r="G62" s="25" t="s">
        <v>52</v>
      </c>
    </row>
    <row r="63" spans="1:7" ht="15.75">
      <c r="A63" s="190" t="s">
        <v>21</v>
      </c>
      <c r="B63" s="190" t="s">
        <v>22</v>
      </c>
      <c r="C63" s="190" t="s">
        <v>29</v>
      </c>
      <c r="D63" s="190" t="s">
        <v>23</v>
      </c>
      <c r="E63" s="190" t="s">
        <v>24</v>
      </c>
      <c r="F63" s="24" t="s">
        <v>25</v>
      </c>
      <c r="G63" s="23">
        <v>100</v>
      </c>
    </row>
    <row r="64" spans="1:7" ht="15.75">
      <c r="A64" s="190"/>
      <c r="B64" s="190"/>
      <c r="C64" s="190"/>
      <c r="D64" s="190"/>
      <c r="E64" s="190"/>
      <c r="F64" s="24" t="s">
        <v>33</v>
      </c>
      <c r="G64" s="25">
        <v>100</v>
      </c>
    </row>
    <row r="65" spans="1:7" ht="15.75">
      <c r="A65" s="190"/>
      <c r="B65" s="190"/>
      <c r="C65" s="190"/>
      <c r="D65" s="190"/>
      <c r="E65" s="190"/>
      <c r="F65" s="24" t="s">
        <v>26</v>
      </c>
      <c r="G65" s="25" t="s">
        <v>52</v>
      </c>
    </row>
    <row r="66" spans="1:7" ht="31.5">
      <c r="A66" s="190"/>
      <c r="B66" s="190"/>
      <c r="C66" s="190"/>
      <c r="D66" s="190"/>
      <c r="E66" s="190"/>
      <c r="F66" s="24" t="s">
        <v>34</v>
      </c>
      <c r="G66" s="25" t="s">
        <v>52</v>
      </c>
    </row>
    <row r="67" spans="1:7" ht="15.75">
      <c r="A67" s="190"/>
      <c r="B67" s="190"/>
      <c r="C67" s="190"/>
      <c r="D67" s="190"/>
      <c r="E67" s="190"/>
      <c r="F67" s="24" t="s">
        <v>27</v>
      </c>
      <c r="G67" s="25" t="s">
        <v>52</v>
      </c>
    </row>
    <row r="68" spans="1:7" ht="255">
      <c r="A68" s="60" t="s">
        <v>502</v>
      </c>
      <c r="B68" s="60" t="s">
        <v>503</v>
      </c>
      <c r="C68" s="60" t="s">
        <v>504</v>
      </c>
      <c r="D68" s="50" t="s">
        <v>49</v>
      </c>
      <c r="E68" s="84" t="s">
        <v>235</v>
      </c>
      <c r="F68" s="24" t="s">
        <v>36</v>
      </c>
      <c r="G68" s="40" t="s">
        <v>52</v>
      </c>
    </row>
    <row r="69" spans="1:7" ht="15.75">
      <c r="A69" s="192" t="s">
        <v>21</v>
      </c>
      <c r="B69" s="192" t="s">
        <v>22</v>
      </c>
      <c r="C69" s="192" t="s">
        <v>29</v>
      </c>
      <c r="D69" s="192" t="s">
        <v>23</v>
      </c>
      <c r="E69" s="192" t="s">
        <v>24</v>
      </c>
      <c r="F69" s="24" t="s">
        <v>25</v>
      </c>
      <c r="G69" s="23">
        <v>100</v>
      </c>
    </row>
    <row r="70" spans="1:7" ht="15.75">
      <c r="A70" s="193"/>
      <c r="B70" s="193"/>
      <c r="C70" s="193"/>
      <c r="D70" s="193"/>
      <c r="E70" s="193"/>
      <c r="F70" s="24" t="s">
        <v>33</v>
      </c>
      <c r="G70" s="25">
        <v>100</v>
      </c>
    </row>
    <row r="71" spans="1:7" ht="15.75">
      <c r="A71" s="193"/>
      <c r="B71" s="193"/>
      <c r="C71" s="193"/>
      <c r="D71" s="193"/>
      <c r="E71" s="193"/>
      <c r="F71" s="24" t="s">
        <v>26</v>
      </c>
      <c r="G71" s="25" t="s">
        <v>52</v>
      </c>
    </row>
    <row r="72" spans="1:7" ht="31.5">
      <c r="A72" s="193"/>
      <c r="B72" s="193"/>
      <c r="C72" s="193"/>
      <c r="D72" s="193"/>
      <c r="E72" s="193"/>
      <c r="F72" s="24" t="s">
        <v>34</v>
      </c>
      <c r="G72" s="25" t="s">
        <v>52</v>
      </c>
    </row>
    <row r="73" spans="1:7" ht="15.75">
      <c r="A73" s="194"/>
      <c r="B73" s="194"/>
      <c r="C73" s="194"/>
      <c r="D73" s="194"/>
      <c r="E73" s="194"/>
      <c r="F73" s="24" t="s">
        <v>27</v>
      </c>
      <c r="G73" s="25" t="s">
        <v>52</v>
      </c>
    </row>
    <row r="74" spans="1:7" ht="180">
      <c r="A74" s="60" t="s">
        <v>505</v>
      </c>
      <c r="B74" s="60" t="s">
        <v>506</v>
      </c>
      <c r="C74" s="60" t="s">
        <v>507</v>
      </c>
      <c r="D74" s="50" t="s">
        <v>49</v>
      </c>
      <c r="E74" s="84" t="s">
        <v>235</v>
      </c>
      <c r="F74" s="24" t="s">
        <v>36</v>
      </c>
      <c r="G74" s="40" t="s">
        <v>52</v>
      </c>
    </row>
    <row r="75" spans="1:7" ht="16.5" customHeight="1">
      <c r="A75" s="181" t="s">
        <v>28</v>
      </c>
      <c r="B75" s="182"/>
      <c r="C75" s="182"/>
      <c r="D75" s="182"/>
      <c r="E75" s="182"/>
      <c r="F75" s="182"/>
      <c r="G75" s="183"/>
    </row>
    <row r="76" spans="1:7" ht="50.1" customHeight="1">
      <c r="A76" s="172"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76" s="173"/>
      <c r="C76" s="173"/>
      <c r="D76" s="173"/>
      <c r="E76" s="173"/>
      <c r="F76" s="173"/>
      <c r="G76" s="174"/>
    </row>
    <row r="77" spans="1:7" ht="15.75">
      <c r="A77" s="7" t="s">
        <v>103</v>
      </c>
      <c r="B77" s="166"/>
      <c r="C77" s="167"/>
      <c r="D77" s="167"/>
      <c r="E77" s="167"/>
      <c r="F77" s="167"/>
      <c r="G77" s="168"/>
    </row>
    <row r="78" spans="1:7" ht="15.75">
      <c r="A78" s="7" t="s">
        <v>102</v>
      </c>
      <c r="B78" s="160"/>
      <c r="C78" s="161"/>
      <c r="D78" s="161"/>
      <c r="E78" s="161"/>
      <c r="F78" s="161"/>
      <c r="G78" s="162"/>
    </row>
    <row r="79" spans="1:7" ht="50.1" customHeight="1">
      <c r="A79" s="172"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79" s="173"/>
      <c r="C79" s="173"/>
      <c r="D79" s="173"/>
      <c r="E79" s="173"/>
      <c r="F79" s="173"/>
      <c r="G79" s="174"/>
    </row>
    <row r="80" spans="1:7" ht="15.75">
      <c r="A80" s="7" t="s">
        <v>103</v>
      </c>
      <c r="B80" s="166"/>
      <c r="C80" s="167"/>
      <c r="D80" s="167"/>
      <c r="E80" s="167"/>
      <c r="F80" s="167"/>
      <c r="G80" s="168"/>
    </row>
    <row r="81" spans="1:7" ht="15.75">
      <c r="A81" s="7" t="s">
        <v>102</v>
      </c>
      <c r="B81" s="160"/>
      <c r="C81" s="161"/>
      <c r="D81" s="161"/>
      <c r="E81" s="161"/>
      <c r="F81" s="161"/>
      <c r="G81" s="162"/>
    </row>
    <row r="82" spans="1:7" s="26" customFormat="1" ht="33" customHeight="1">
      <c r="A82" s="172" t="str">
        <f>A48</f>
        <v>Porcentaje de Acuerdos de incumplimiento generados para las Resoluciones con instrucción emitidas por el Pleno</v>
      </c>
      <c r="B82" s="173"/>
      <c r="C82" s="173"/>
      <c r="D82" s="173"/>
      <c r="E82" s="173"/>
      <c r="F82" s="173"/>
      <c r="G82" s="174"/>
    </row>
    <row r="83" spans="1:7" ht="15.75">
      <c r="A83" s="7" t="s">
        <v>103</v>
      </c>
      <c r="B83" s="166"/>
      <c r="C83" s="167"/>
      <c r="D83" s="167"/>
      <c r="E83" s="167"/>
      <c r="F83" s="167"/>
      <c r="G83" s="168"/>
    </row>
    <row r="84" spans="1:7" ht="15.75">
      <c r="A84" s="7" t="s">
        <v>102</v>
      </c>
      <c r="B84" s="160"/>
      <c r="C84" s="161"/>
      <c r="D84" s="161"/>
      <c r="E84" s="161"/>
      <c r="F84" s="161"/>
      <c r="G84" s="162"/>
    </row>
    <row r="85" spans="1:7" s="26" customFormat="1" ht="33" customHeight="1">
      <c r="A85" s="172"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85" s="173"/>
      <c r="C85" s="173"/>
      <c r="D85" s="173"/>
      <c r="E85" s="173"/>
      <c r="F85" s="173"/>
      <c r="G85" s="174"/>
    </row>
    <row r="86" spans="1:7" ht="51" customHeight="1">
      <c r="A86" s="7" t="s">
        <v>103</v>
      </c>
      <c r="B86" s="166"/>
      <c r="C86" s="167"/>
      <c r="D86" s="167"/>
      <c r="E86" s="167"/>
      <c r="F86" s="167"/>
      <c r="G86" s="168"/>
    </row>
    <row r="87" spans="1:7" ht="15.75">
      <c r="A87" s="7" t="s">
        <v>102</v>
      </c>
      <c r="B87" s="160"/>
      <c r="C87" s="161"/>
      <c r="D87" s="161"/>
      <c r="E87" s="161"/>
      <c r="F87" s="161"/>
      <c r="G87" s="162"/>
    </row>
    <row r="88" spans="1:7" s="26" customFormat="1" ht="33" customHeight="1">
      <c r="A88" s="172"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88" s="173"/>
      <c r="C88" s="173"/>
      <c r="D88" s="173"/>
      <c r="E88" s="173"/>
      <c r="F88" s="173"/>
      <c r="G88" s="174"/>
    </row>
    <row r="89" spans="1:7" ht="33.950000000000003" customHeight="1">
      <c r="A89" s="7" t="s">
        <v>103</v>
      </c>
      <c r="B89" s="166"/>
      <c r="C89" s="167"/>
      <c r="D89" s="167"/>
      <c r="E89" s="167"/>
      <c r="F89" s="167"/>
      <c r="G89" s="168"/>
    </row>
    <row r="90" spans="1:7" ht="15.75">
      <c r="A90" s="7" t="s">
        <v>102</v>
      </c>
      <c r="B90" s="160"/>
      <c r="C90" s="161"/>
      <c r="D90" s="161"/>
      <c r="E90" s="161"/>
      <c r="F90" s="161"/>
      <c r="G90" s="162"/>
    </row>
    <row r="91" spans="1:7" s="26" customFormat="1" ht="33" customHeight="1">
      <c r="A91" s="172"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91" s="173"/>
      <c r="C91" s="173"/>
      <c r="D91" s="173"/>
      <c r="E91" s="173"/>
      <c r="F91" s="173"/>
      <c r="G91" s="174"/>
    </row>
    <row r="92" spans="1:7" ht="33.950000000000003" customHeight="1">
      <c r="A92" s="7" t="s">
        <v>103</v>
      </c>
      <c r="B92" s="166"/>
      <c r="C92" s="167"/>
      <c r="D92" s="167"/>
      <c r="E92" s="167"/>
      <c r="F92" s="167"/>
      <c r="G92" s="168"/>
    </row>
    <row r="93" spans="1:7" ht="15.75">
      <c r="A93" s="7" t="s">
        <v>102</v>
      </c>
      <c r="B93" s="160"/>
      <c r="C93" s="161"/>
      <c r="D93" s="161"/>
      <c r="E93" s="161"/>
      <c r="F93" s="161"/>
      <c r="G93" s="162"/>
    </row>
    <row r="94" spans="1:7" s="26" customFormat="1" ht="33" customHeight="1">
      <c r="A94" s="172" t="str">
        <f>A74</f>
        <v>Porcentaje de proyectos de resolución elaborados, correspondientes a procedimientos sancionatorios, respecto del total de procedimientos en los que se decretó el cierre de instrucción y se pasó el expediente a resolución.</v>
      </c>
      <c r="B94" s="173"/>
      <c r="C94" s="173"/>
      <c r="D94" s="173"/>
      <c r="E94" s="173"/>
      <c r="F94" s="173"/>
      <c r="G94" s="174"/>
    </row>
    <row r="95" spans="1:7" ht="51" customHeight="1">
      <c r="A95" s="7" t="s">
        <v>103</v>
      </c>
      <c r="B95" s="166"/>
      <c r="C95" s="167"/>
      <c r="D95" s="167"/>
      <c r="E95" s="167"/>
      <c r="F95" s="167"/>
      <c r="G95" s="168"/>
    </row>
    <row r="96" spans="1:7" ht="15.75">
      <c r="A96" s="7" t="s">
        <v>102</v>
      </c>
      <c r="B96" s="160"/>
      <c r="C96" s="161"/>
      <c r="D96" s="161"/>
      <c r="E96" s="161"/>
      <c r="F96" s="161"/>
      <c r="G96" s="162"/>
    </row>
    <row r="97" spans="1:7">
      <c r="A97" s="305"/>
      <c r="B97" s="306"/>
      <c r="C97" s="306"/>
      <c r="D97" s="306"/>
      <c r="E97" s="306"/>
      <c r="F97" s="306"/>
      <c r="G97" s="307"/>
    </row>
    <row r="98" spans="1:7" ht="15.75">
      <c r="A98" s="181" t="s">
        <v>35</v>
      </c>
      <c r="B98" s="182"/>
      <c r="C98" s="182"/>
      <c r="D98" s="182"/>
      <c r="E98" s="182"/>
      <c r="F98" s="182"/>
      <c r="G98" s="183"/>
    </row>
    <row r="99" spans="1:7" ht="50.1" customHeight="1">
      <c r="A99" s="172"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99" s="173"/>
      <c r="C99" s="173"/>
      <c r="D99" s="173"/>
      <c r="E99" s="173"/>
      <c r="F99" s="173"/>
      <c r="G99" s="174"/>
    </row>
    <row r="100" spans="1:7" s="26" customFormat="1" ht="31.5">
      <c r="A100" s="27" t="s">
        <v>30</v>
      </c>
      <c r="B100" s="285"/>
      <c r="C100" s="285"/>
      <c r="D100" s="285"/>
      <c r="E100" s="285"/>
      <c r="F100" s="285"/>
      <c r="G100" s="285"/>
    </row>
    <row r="101" spans="1:7" s="26" customFormat="1" ht="31.5">
      <c r="A101" s="27" t="s">
        <v>31</v>
      </c>
      <c r="B101" s="285"/>
      <c r="C101" s="285"/>
      <c r="D101" s="285"/>
      <c r="E101" s="285"/>
      <c r="F101" s="285"/>
      <c r="G101" s="285"/>
    </row>
    <row r="102" spans="1:7" s="26" customFormat="1" ht="31.5">
      <c r="A102" s="27" t="s">
        <v>32</v>
      </c>
      <c r="B102" s="285"/>
      <c r="C102" s="285"/>
      <c r="D102" s="285"/>
      <c r="E102" s="285"/>
      <c r="F102" s="285"/>
      <c r="G102" s="285"/>
    </row>
    <row r="103" spans="1:7" s="26" customFormat="1" ht="50.1" customHeight="1">
      <c r="A103" s="172"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103" s="173"/>
      <c r="C103" s="173"/>
      <c r="D103" s="173"/>
      <c r="E103" s="173"/>
      <c r="F103" s="173"/>
      <c r="G103" s="174"/>
    </row>
    <row r="104" spans="1:7" s="26" customFormat="1" ht="31.5">
      <c r="A104" s="27" t="s">
        <v>30</v>
      </c>
      <c r="B104" s="285"/>
      <c r="C104" s="285"/>
      <c r="D104" s="285"/>
      <c r="E104" s="285"/>
      <c r="F104" s="285"/>
      <c r="G104" s="285"/>
    </row>
    <row r="105" spans="1:7" s="26" customFormat="1" ht="31.5">
      <c r="A105" s="27" t="s">
        <v>31</v>
      </c>
      <c r="B105" s="285"/>
      <c r="C105" s="285"/>
      <c r="D105" s="285"/>
      <c r="E105" s="285"/>
      <c r="F105" s="285"/>
      <c r="G105" s="285"/>
    </row>
    <row r="106" spans="1:7" s="26" customFormat="1" ht="31.5">
      <c r="A106" s="27" t="s">
        <v>32</v>
      </c>
      <c r="B106" s="285"/>
      <c r="C106" s="285"/>
      <c r="D106" s="285"/>
      <c r="E106" s="285"/>
      <c r="F106" s="285"/>
      <c r="G106" s="285"/>
    </row>
    <row r="107" spans="1:7" s="26" customFormat="1" ht="33" customHeight="1">
      <c r="A107" s="172" t="str">
        <f>A48</f>
        <v>Porcentaje de Acuerdos de incumplimiento generados para las Resoluciones con instrucción emitidas por el Pleno</v>
      </c>
      <c r="B107" s="173"/>
      <c r="C107" s="173"/>
      <c r="D107" s="173"/>
      <c r="E107" s="173"/>
      <c r="F107" s="173"/>
      <c r="G107" s="174"/>
    </row>
    <row r="108" spans="1:7" s="26" customFormat="1" ht="31.5">
      <c r="A108" s="27" t="s">
        <v>30</v>
      </c>
      <c r="B108" s="285"/>
      <c r="C108" s="285"/>
      <c r="D108" s="285"/>
      <c r="E108" s="285"/>
      <c r="F108" s="285"/>
      <c r="G108" s="285"/>
    </row>
    <row r="109" spans="1:7" s="26" customFormat="1" ht="31.5">
      <c r="A109" s="27" t="s">
        <v>31</v>
      </c>
      <c r="B109" s="285"/>
      <c r="C109" s="285"/>
      <c r="D109" s="285"/>
      <c r="E109" s="285"/>
      <c r="F109" s="285"/>
      <c r="G109" s="285"/>
    </row>
    <row r="110" spans="1:7" s="26" customFormat="1" ht="31.5">
      <c r="A110" s="27" t="s">
        <v>32</v>
      </c>
      <c r="B110" s="285"/>
      <c r="C110" s="285"/>
      <c r="D110" s="285"/>
      <c r="E110" s="285"/>
      <c r="F110" s="285"/>
      <c r="G110" s="285"/>
    </row>
    <row r="111" spans="1:7" s="26" customFormat="1" ht="33" customHeight="1">
      <c r="A111" s="172"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111" s="173"/>
      <c r="C111" s="173"/>
      <c r="D111" s="173"/>
      <c r="E111" s="173"/>
      <c r="F111" s="173"/>
      <c r="G111" s="174"/>
    </row>
    <row r="112" spans="1:7" s="26" customFormat="1" ht="31.5">
      <c r="A112" s="27" t="s">
        <v>30</v>
      </c>
      <c r="B112" s="285"/>
      <c r="C112" s="285"/>
      <c r="D112" s="285"/>
      <c r="E112" s="285"/>
      <c r="F112" s="285"/>
      <c r="G112" s="285"/>
    </row>
    <row r="113" spans="1:7" s="26" customFormat="1" ht="31.5">
      <c r="A113" s="27" t="s">
        <v>31</v>
      </c>
      <c r="B113" s="285"/>
      <c r="C113" s="285"/>
      <c r="D113" s="285"/>
      <c r="E113" s="285"/>
      <c r="F113" s="285"/>
      <c r="G113" s="285"/>
    </row>
    <row r="114" spans="1:7" s="26" customFormat="1" ht="31.5">
      <c r="A114" s="27" t="s">
        <v>32</v>
      </c>
      <c r="B114" s="285"/>
      <c r="C114" s="285"/>
      <c r="D114" s="285"/>
      <c r="E114" s="285"/>
      <c r="F114" s="285"/>
      <c r="G114" s="285"/>
    </row>
    <row r="115" spans="1:7" s="26" customFormat="1" ht="33" customHeight="1">
      <c r="A115" s="172"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115" s="173"/>
      <c r="C115" s="173"/>
      <c r="D115" s="173"/>
      <c r="E115" s="173"/>
      <c r="F115" s="173"/>
      <c r="G115" s="174"/>
    </row>
    <row r="116" spans="1:7" s="26" customFormat="1" ht="31.5">
      <c r="A116" s="27" t="s">
        <v>30</v>
      </c>
      <c r="B116" s="285"/>
      <c r="C116" s="285"/>
      <c r="D116" s="285"/>
      <c r="E116" s="285"/>
      <c r="F116" s="285"/>
      <c r="G116" s="285"/>
    </row>
    <row r="117" spans="1:7" s="26" customFormat="1" ht="31.5">
      <c r="A117" s="27" t="s">
        <v>31</v>
      </c>
      <c r="B117" s="285"/>
      <c r="C117" s="285"/>
      <c r="D117" s="285"/>
      <c r="E117" s="285"/>
      <c r="F117" s="285"/>
      <c r="G117" s="285"/>
    </row>
    <row r="118" spans="1:7" s="26" customFormat="1" ht="31.5">
      <c r="A118" s="27" t="s">
        <v>32</v>
      </c>
      <c r="B118" s="285"/>
      <c r="C118" s="285"/>
      <c r="D118" s="285"/>
      <c r="E118" s="285"/>
      <c r="F118" s="285"/>
      <c r="G118" s="285"/>
    </row>
    <row r="119" spans="1:7" s="26" customFormat="1" ht="33" customHeight="1">
      <c r="A119" s="172"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119" s="173"/>
      <c r="C119" s="173"/>
      <c r="D119" s="173"/>
      <c r="E119" s="173"/>
      <c r="F119" s="173"/>
      <c r="G119" s="174"/>
    </row>
    <row r="120" spans="1:7" s="26" customFormat="1" ht="31.5">
      <c r="A120" s="27" t="s">
        <v>30</v>
      </c>
      <c r="B120" s="285"/>
      <c r="C120" s="285"/>
      <c r="D120" s="285"/>
      <c r="E120" s="285"/>
      <c r="F120" s="285"/>
      <c r="G120" s="285"/>
    </row>
    <row r="121" spans="1:7" s="26" customFormat="1" ht="31.5">
      <c r="A121" s="27" t="s">
        <v>31</v>
      </c>
      <c r="B121" s="285"/>
      <c r="C121" s="285"/>
      <c r="D121" s="285"/>
      <c r="E121" s="285"/>
      <c r="F121" s="285"/>
      <c r="G121" s="285"/>
    </row>
    <row r="122" spans="1:7" s="26" customFormat="1" ht="31.5">
      <c r="A122" s="27" t="s">
        <v>32</v>
      </c>
      <c r="B122" s="285"/>
      <c r="C122" s="285"/>
      <c r="D122" s="285"/>
      <c r="E122" s="285"/>
      <c r="F122" s="285"/>
      <c r="G122" s="285"/>
    </row>
    <row r="123" spans="1:7" s="26" customFormat="1" ht="33" customHeight="1">
      <c r="A123" s="172" t="str">
        <f>A74</f>
        <v>Porcentaje de proyectos de resolución elaborados, correspondientes a procedimientos sancionatorios, respecto del total de procedimientos en los que se decretó el cierre de instrucción y se pasó el expediente a resolución.</v>
      </c>
      <c r="B123" s="173"/>
      <c r="C123" s="173"/>
      <c r="D123" s="173"/>
      <c r="E123" s="173"/>
      <c r="F123" s="173"/>
      <c r="G123" s="174"/>
    </row>
    <row r="124" spans="1:7" s="26" customFormat="1" ht="31.5">
      <c r="A124" s="27" t="s">
        <v>30</v>
      </c>
      <c r="B124" s="285"/>
      <c r="C124" s="285"/>
      <c r="D124" s="285"/>
      <c r="E124" s="285"/>
      <c r="F124" s="285"/>
      <c r="G124" s="285"/>
    </row>
    <row r="125" spans="1:7" s="26" customFormat="1" ht="31.5">
      <c r="A125" s="27" t="s">
        <v>31</v>
      </c>
      <c r="B125" s="285"/>
      <c r="C125" s="285"/>
      <c r="D125" s="285"/>
      <c r="E125" s="285"/>
      <c r="F125" s="285"/>
      <c r="G125" s="285"/>
    </row>
    <row r="126" spans="1:7" s="26" customFormat="1" ht="31.5">
      <c r="A126" s="27" t="s">
        <v>32</v>
      </c>
      <c r="B126" s="285"/>
      <c r="C126" s="285"/>
      <c r="D126" s="285"/>
      <c r="E126" s="285"/>
      <c r="F126" s="285"/>
      <c r="G126" s="285"/>
    </row>
    <row r="127" spans="1:7" s="26" customFormat="1">
      <c r="A127" s="234"/>
      <c r="B127" s="234"/>
      <c r="C127" s="234"/>
      <c r="D127" s="234"/>
      <c r="E127" s="234"/>
      <c r="F127" s="234"/>
      <c r="G127" s="234"/>
    </row>
    <row r="207" spans="1:7">
      <c r="A207" s="130"/>
      <c r="B207" s="130"/>
      <c r="C207" s="130"/>
      <c r="D207" s="130"/>
      <c r="E207" s="130"/>
      <c r="F207" s="130"/>
      <c r="G207" s="130"/>
    </row>
    <row r="295" spans="1:7">
      <c r="A295" s="130"/>
      <c r="B295" s="130"/>
      <c r="C295" s="130"/>
      <c r="D295" s="130"/>
      <c r="E295" s="130"/>
      <c r="F295" s="130"/>
      <c r="G295" s="130"/>
    </row>
  </sheetData>
  <mergeCells count="136">
    <mergeCell ref="B124:G124"/>
    <mergeCell ref="B125:G125"/>
    <mergeCell ref="B126:G126"/>
    <mergeCell ref="A127:G127"/>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B95:G95"/>
    <mergeCell ref="B96:G96"/>
    <mergeCell ref="A97:G97"/>
    <mergeCell ref="A98:G98"/>
    <mergeCell ref="A99:G99"/>
    <mergeCell ref="B90:G90"/>
    <mergeCell ref="A91:G91"/>
    <mergeCell ref="B92:G92"/>
    <mergeCell ref="B93:G93"/>
    <mergeCell ref="A82:G82"/>
    <mergeCell ref="B83:G83"/>
    <mergeCell ref="B84:G84"/>
    <mergeCell ref="A85:G85"/>
    <mergeCell ref="B86:G86"/>
    <mergeCell ref="B87:G87"/>
    <mergeCell ref="A76:G76"/>
    <mergeCell ref="B77:G77"/>
    <mergeCell ref="B78:G78"/>
    <mergeCell ref="A79:G79"/>
    <mergeCell ref="B80:G80"/>
    <mergeCell ref="B81:G81"/>
    <mergeCell ref="A75:G75"/>
    <mergeCell ref="A88:G88"/>
    <mergeCell ref="B89:G8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1:C1"/>
    <mergeCell ref="D1:G1"/>
    <mergeCell ref="A2:G2"/>
    <mergeCell ref="A3:G3"/>
    <mergeCell ref="A4:C4"/>
    <mergeCell ref="D4:G4"/>
    <mergeCell ref="A14:G14"/>
    <mergeCell ref="A15:B15"/>
    <mergeCell ref="C15:G15"/>
    <mergeCell ref="A8:G8"/>
    <mergeCell ref="A9:G9"/>
    <mergeCell ref="A10:G10"/>
    <mergeCell ref="A11:G11"/>
    <mergeCell ref="A12:G12"/>
    <mergeCell ref="A13:G13"/>
    <mergeCell ref="E69:E73"/>
    <mergeCell ref="D69:D73"/>
    <mergeCell ref="C69:C73"/>
    <mergeCell ref="B69:B73"/>
    <mergeCell ref="A69:A73"/>
    <mergeCell ref="A5:C5"/>
    <mergeCell ref="D5:G5"/>
    <mergeCell ref="A6:C6"/>
    <mergeCell ref="D6:G6"/>
    <mergeCell ref="A7:C7"/>
    <mergeCell ref="D7:G7"/>
    <mergeCell ref="A16:B16"/>
    <mergeCell ref="C16:G16"/>
    <mergeCell ref="A17:B17"/>
    <mergeCell ref="C17:G17"/>
    <mergeCell ref="A22:B22"/>
    <mergeCell ref="C22:D22"/>
    <mergeCell ref="A23:B23"/>
    <mergeCell ref="C23:D23"/>
    <mergeCell ref="A24:G24"/>
    <mergeCell ref="A25:G25"/>
    <mergeCell ref="A18:B18"/>
    <mergeCell ref="C18:G18"/>
    <mergeCell ref="A19:G1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D4C197"/>
    <pageSetUpPr fitToPage="1"/>
  </sheetPr>
  <dimension ref="A2:F34"/>
  <sheetViews>
    <sheetView showGridLines="0" zoomScaleNormal="100" workbookViewId="0"/>
  </sheetViews>
  <sheetFormatPr baseColWidth="10" defaultRowHeight="1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c r="A2" s="156" t="s">
        <v>60</v>
      </c>
      <c r="B2" s="156"/>
      <c r="C2" s="157" t="str">
        <f>'Caratula INAI'!C2:F3</f>
        <v>PRIMER INFORME TRIMESTRAL 2019</v>
      </c>
      <c r="D2" s="157"/>
      <c r="E2" s="157"/>
      <c r="F2" s="157"/>
    </row>
    <row r="3" spans="1:6" ht="26.25" customHeight="1" thickBot="1">
      <c r="A3" s="156"/>
      <c r="B3" s="156"/>
      <c r="C3" s="158"/>
      <c r="D3" s="158"/>
      <c r="E3" s="158"/>
      <c r="F3" s="158"/>
    </row>
    <row r="4" spans="1:6" ht="15.75" thickTop="1"/>
    <row r="5" spans="1:6" hidden="1"/>
    <row r="6" spans="1:6" hidden="1"/>
    <row r="8" spans="1:6" ht="20.25" customHeight="1">
      <c r="A8" s="148" t="s">
        <v>209</v>
      </c>
      <c r="B8" s="149"/>
      <c r="C8" s="149"/>
      <c r="D8" s="149"/>
      <c r="E8" s="149"/>
      <c r="F8" s="149"/>
    </row>
    <row r="9" spans="1:6" ht="20.25" customHeight="1">
      <c r="A9" s="149"/>
      <c r="B9" s="149"/>
      <c r="C9" s="149"/>
      <c r="D9" s="149"/>
      <c r="E9" s="149"/>
      <c r="F9" s="149"/>
    </row>
    <row r="10" spans="1:6" ht="20.25" customHeight="1">
      <c r="A10" s="149"/>
      <c r="B10" s="149"/>
      <c r="C10" s="149"/>
      <c r="D10" s="149"/>
      <c r="E10" s="149"/>
      <c r="F10" s="149"/>
    </row>
    <row r="11" spans="1:6" ht="54" customHeight="1">
      <c r="A11" s="149"/>
      <c r="B11" s="149"/>
      <c r="C11" s="149"/>
      <c r="D11" s="149"/>
      <c r="E11" s="149"/>
      <c r="F11" s="149"/>
    </row>
    <row r="12" spans="1:6" hidden="1"/>
    <row r="13" spans="1:6" hidden="1"/>
    <row r="14" spans="1:6" ht="16.5" customHeight="1">
      <c r="A14" s="159"/>
      <c r="B14" s="159"/>
      <c r="C14" s="159"/>
      <c r="D14" s="159"/>
      <c r="E14" s="159"/>
      <c r="F14" s="159"/>
    </row>
    <row r="15" spans="1:6" s="12" customFormat="1" ht="32.25" customHeight="1">
      <c r="B15" s="139" t="s">
        <v>64</v>
      </c>
      <c r="C15" s="139"/>
      <c r="D15" s="139"/>
      <c r="E15" s="139"/>
    </row>
    <row r="16" spans="1:6" s="12" customFormat="1" ht="3.75" customHeight="1">
      <c r="A16" s="13"/>
      <c r="B16" s="13"/>
      <c r="C16" s="13"/>
      <c r="D16" s="13"/>
      <c r="E16" s="13"/>
    </row>
    <row r="17" spans="1:6" s="12" customFormat="1" ht="18.75">
      <c r="A17" s="11"/>
      <c r="B17" s="10" t="s">
        <v>11</v>
      </c>
      <c r="C17" s="10" t="s">
        <v>12</v>
      </c>
      <c r="D17" s="10" t="s">
        <v>13</v>
      </c>
      <c r="E17" s="4" t="s">
        <v>74</v>
      </c>
    </row>
    <row r="18" spans="1:6" s="12" customFormat="1" ht="18.75">
      <c r="A18" s="11"/>
      <c r="B18" s="10" t="s">
        <v>15</v>
      </c>
      <c r="C18" s="10" t="s">
        <v>15</v>
      </c>
      <c r="D18" s="10" t="s">
        <v>15</v>
      </c>
      <c r="E18" s="4" t="s">
        <v>65</v>
      </c>
    </row>
    <row r="19" spans="1:6" s="12" customFormat="1" ht="8.25" customHeight="1">
      <c r="A19" s="11"/>
      <c r="B19" s="10"/>
      <c r="C19" s="10"/>
      <c r="D19" s="10"/>
      <c r="E19" s="10"/>
    </row>
    <row r="20" spans="1:6" s="12" customFormat="1" ht="18.75">
      <c r="A20" s="2" t="s">
        <v>54</v>
      </c>
      <c r="B20" s="121">
        <v>150.33202299999999</v>
      </c>
      <c r="C20" s="121">
        <v>37.062018000000002</v>
      </c>
      <c r="D20" s="121">
        <v>24.100352750000003</v>
      </c>
      <c r="E20" s="5">
        <f>D20/B20</f>
        <v>0.16031416506648091</v>
      </c>
    </row>
    <row r="21" spans="1:6" s="12" customFormat="1" ht="18.75">
      <c r="A21" s="2" t="s">
        <v>17</v>
      </c>
      <c r="B21" s="121">
        <v>148.30496803</v>
      </c>
      <c r="C21" s="121">
        <v>35.816978030000001</v>
      </c>
      <c r="D21" s="121">
        <v>24.100352750000003</v>
      </c>
      <c r="E21" s="5">
        <f>D21/B21</f>
        <v>0.16250536357706399</v>
      </c>
    </row>
    <row r="22" spans="1:6" ht="18.75">
      <c r="B22" s="3"/>
      <c r="C22" s="3"/>
      <c r="D22" s="3"/>
    </row>
    <row r="24" spans="1:6" ht="36" customHeight="1">
      <c r="A24" s="155" t="s">
        <v>189</v>
      </c>
      <c r="B24" s="155"/>
      <c r="C24" s="155"/>
      <c r="D24" s="155"/>
      <c r="E24" s="155"/>
      <c r="F24" s="155"/>
    </row>
    <row r="25" spans="1:6" ht="80.25" customHeight="1">
      <c r="A25" s="154" t="s">
        <v>166</v>
      </c>
      <c r="B25" s="154"/>
      <c r="C25" s="154"/>
      <c r="D25" s="154"/>
      <c r="E25" s="154"/>
      <c r="F25" s="154"/>
    </row>
    <row r="26" spans="1:6" ht="18" customHeight="1">
      <c r="A26" s="153" t="s">
        <v>117</v>
      </c>
      <c r="B26" s="153"/>
      <c r="C26" s="153"/>
      <c r="D26" s="153"/>
      <c r="E26" s="153"/>
      <c r="F26" s="153"/>
    </row>
    <row r="27" spans="1:6" ht="18.75">
      <c r="A27" s="153" t="s">
        <v>66</v>
      </c>
      <c r="B27" s="153"/>
      <c r="C27" s="153"/>
      <c r="D27" s="153"/>
      <c r="E27" s="153"/>
      <c r="F27" s="153"/>
    </row>
    <row r="28" spans="1:6" ht="18" customHeight="1">
      <c r="A28" s="153" t="s">
        <v>67</v>
      </c>
      <c r="B28" s="153"/>
      <c r="C28" s="153"/>
      <c r="D28" s="153"/>
      <c r="E28" s="153"/>
      <c r="F28" s="153"/>
    </row>
    <row r="29" spans="1:6" ht="18.75">
      <c r="A29" s="153" t="s">
        <v>68</v>
      </c>
      <c r="B29" s="153"/>
      <c r="C29" s="153"/>
      <c r="D29" s="153"/>
      <c r="E29" s="153"/>
      <c r="F29" s="153"/>
    </row>
    <row r="30" spans="1:6" ht="18" customHeight="1">
      <c r="A30" s="153" t="s">
        <v>160</v>
      </c>
      <c r="B30" s="153"/>
      <c r="C30" s="153"/>
      <c r="D30" s="153"/>
      <c r="E30" s="153"/>
      <c r="F30" s="153"/>
    </row>
    <row r="31" spans="1:6" ht="18" customHeight="1">
      <c r="A31" s="153" t="s">
        <v>69</v>
      </c>
      <c r="B31" s="153"/>
      <c r="C31" s="153"/>
      <c r="D31" s="153"/>
      <c r="E31" s="153"/>
      <c r="F31" s="153"/>
    </row>
    <row r="32" spans="1:6" ht="15" customHeight="1">
      <c r="A32" s="153" t="s">
        <v>71</v>
      </c>
      <c r="B32" s="153"/>
      <c r="C32" s="153"/>
      <c r="D32" s="153"/>
      <c r="E32" s="153"/>
      <c r="F32" s="153"/>
    </row>
    <row r="33" spans="1:6">
      <c r="A33" s="29"/>
      <c r="B33" s="29"/>
      <c r="C33" s="29"/>
      <c r="D33" s="29"/>
      <c r="E33" s="29"/>
      <c r="F33" s="29"/>
    </row>
    <row r="34" spans="1:6">
      <c r="A34" s="29"/>
      <c r="B34" s="29"/>
      <c r="C34" s="29"/>
      <c r="D34" s="29"/>
      <c r="E34" s="29"/>
      <c r="F34" s="29"/>
    </row>
  </sheetData>
  <mergeCells count="14">
    <mergeCell ref="A32:F32"/>
    <mergeCell ref="A31:F31"/>
    <mergeCell ref="A2:B3"/>
    <mergeCell ref="C2:F3"/>
    <mergeCell ref="A8:F11"/>
    <mergeCell ref="A14:F14"/>
    <mergeCell ref="B15:E15"/>
    <mergeCell ref="A24:F24"/>
    <mergeCell ref="A25:F25"/>
    <mergeCell ref="A27:F27"/>
    <mergeCell ref="A28:F28"/>
    <mergeCell ref="A29:F29"/>
    <mergeCell ref="A30:F30"/>
    <mergeCell ref="A26:F26"/>
  </mergeCells>
  <hyperlinks>
    <hyperlink ref="A26:F26" location="DGCSD!A1" display=" Dirección General de Comunicación Social y Difusión"/>
    <hyperlink ref="A31:F31" location="DGGAT!A1" display="Dirección General de Gobierno Abierto y Transparencia"/>
    <hyperlink ref="A27:F27" location="DGAI!A1" display="Dirección General de Asuntos Internacionales"/>
    <hyperlink ref="A28:F28" location="DGGIE!A1" display="Dirección General de Gestión de Información y Estudios"/>
    <hyperlink ref="A29:F29" location="DGC!A1" display="Dirección General de Capacitación"/>
    <hyperlink ref="A30:F30" location="DGPVS!A1" display="Dirección General de Promoción y Vinculación con la Sociedad"/>
    <hyperlink ref="A32:F32" location="DGPAR!A1" display="Dirección General de Prevención y Autorregulación"/>
  </hyperlinks>
  <pageMargins left="0.74803149606299213" right="0.74803149606299213" top="0.98425196850393704" bottom="0.98425196850393704" header="0.51181102362204722" footer="0.51181102362204722"/>
  <pageSetup scale="5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31"/>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55</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77</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56</v>
      </c>
      <c r="B11" s="212"/>
      <c r="C11" s="212"/>
      <c r="D11" s="212"/>
      <c r="E11" s="212"/>
      <c r="F11" s="212"/>
      <c r="G11" s="212"/>
    </row>
    <row r="12" spans="1:7" ht="18" customHeight="1">
      <c r="A12" s="211" t="s">
        <v>104</v>
      </c>
      <c r="B12" s="211"/>
      <c r="C12" s="211"/>
      <c r="D12" s="211"/>
      <c r="E12" s="211"/>
      <c r="F12" s="211"/>
      <c r="G12" s="211"/>
    </row>
    <row r="13" spans="1:7" ht="18" customHeight="1">
      <c r="A13" s="212" t="s">
        <v>220</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222">
        <f>'E002'!B20</f>
        <v>150.33202299999999</v>
      </c>
      <c r="D22" s="222"/>
      <c r="E22" s="19">
        <f>'E002'!C20</f>
        <v>37.062018000000002</v>
      </c>
      <c r="F22" s="19">
        <f>'E002'!D20</f>
        <v>24.100352750000003</v>
      </c>
      <c r="G22" s="20">
        <f>F22/C22*100</f>
        <v>16.031416506648092</v>
      </c>
    </row>
    <row r="23" spans="1:7" ht="16.5" customHeight="1">
      <c r="A23" s="190" t="s">
        <v>17</v>
      </c>
      <c r="B23" s="190"/>
      <c r="C23" s="224">
        <f>'E002'!B21</f>
        <v>148.30496803</v>
      </c>
      <c r="D23" s="224"/>
      <c r="E23" s="19">
        <f>'E002'!C21</f>
        <v>35.816978030000001</v>
      </c>
      <c r="F23" s="19">
        <f>'E002'!D21</f>
        <v>24.100352750000003</v>
      </c>
      <c r="G23" s="21">
        <f>F23/C23*100</f>
        <v>16.250536357706398</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22" t="s">
        <v>25</v>
      </c>
      <c r="G27" s="23">
        <v>5</v>
      </c>
    </row>
    <row r="28" spans="1:7" ht="15.75">
      <c r="A28" s="190"/>
      <c r="B28" s="190"/>
      <c r="C28" s="190"/>
      <c r="D28" s="190"/>
      <c r="E28" s="190"/>
      <c r="F28" s="24" t="s">
        <v>33</v>
      </c>
      <c r="G28" s="25">
        <v>5</v>
      </c>
    </row>
    <row r="29" spans="1:7" ht="15.75">
      <c r="A29" s="190"/>
      <c r="B29" s="190"/>
      <c r="C29" s="190"/>
      <c r="D29" s="190"/>
      <c r="E29" s="190"/>
      <c r="F29" s="22" t="s">
        <v>26</v>
      </c>
      <c r="G29" s="23" t="s">
        <v>52</v>
      </c>
    </row>
    <row r="30" spans="1:7" ht="15.75">
      <c r="A30" s="190"/>
      <c r="B30" s="190"/>
      <c r="C30" s="190"/>
      <c r="D30" s="190"/>
      <c r="E30" s="190"/>
      <c r="F30" s="24">
        <v>62.65</v>
      </c>
      <c r="G30" s="25" t="s">
        <v>52</v>
      </c>
    </row>
    <row r="31" spans="1:7" ht="15.75">
      <c r="A31" s="190"/>
      <c r="B31" s="190"/>
      <c r="C31" s="190"/>
      <c r="D31" s="190"/>
      <c r="E31" s="190"/>
      <c r="F31" s="22" t="s">
        <v>27</v>
      </c>
      <c r="G31" s="25" t="s">
        <v>52</v>
      </c>
    </row>
    <row r="32" spans="1:7" ht="210">
      <c r="A32" s="60" t="s">
        <v>445</v>
      </c>
      <c r="B32" s="60" t="s">
        <v>446</v>
      </c>
      <c r="C32" s="60" t="s">
        <v>447</v>
      </c>
      <c r="D32" s="50" t="s">
        <v>448</v>
      </c>
      <c r="E32" s="84" t="s">
        <v>58</v>
      </c>
      <c r="F32" s="22" t="s">
        <v>198</v>
      </c>
      <c r="G32" s="25" t="s">
        <v>52</v>
      </c>
    </row>
    <row r="33" spans="1:7" ht="15.75">
      <c r="A33" s="195" t="s">
        <v>199</v>
      </c>
      <c r="B33" s="196"/>
      <c r="C33" s="196"/>
      <c r="D33" s="196"/>
      <c r="E33" s="196"/>
      <c r="F33" s="196"/>
      <c r="G33" s="197"/>
    </row>
    <row r="34" spans="1:7" ht="15.75">
      <c r="A34" s="198" t="s">
        <v>19</v>
      </c>
      <c r="B34" s="198"/>
      <c r="C34" s="198"/>
      <c r="D34" s="198"/>
      <c r="E34" s="198"/>
      <c r="F34" s="198" t="s">
        <v>20</v>
      </c>
      <c r="G34" s="198"/>
    </row>
    <row r="35" spans="1:7" ht="15.75">
      <c r="A35" s="190" t="s">
        <v>21</v>
      </c>
      <c r="B35" s="190" t="s">
        <v>22</v>
      </c>
      <c r="C35" s="190" t="s">
        <v>29</v>
      </c>
      <c r="D35" s="190" t="s">
        <v>23</v>
      </c>
      <c r="E35" s="190" t="s">
        <v>24</v>
      </c>
      <c r="F35" s="98" t="s">
        <v>25</v>
      </c>
      <c r="G35" s="23">
        <v>7.1</v>
      </c>
    </row>
    <row r="36" spans="1:7" ht="15.75">
      <c r="A36" s="190"/>
      <c r="B36" s="190"/>
      <c r="C36" s="190"/>
      <c r="D36" s="190"/>
      <c r="E36" s="190"/>
      <c r="F36" s="24" t="s">
        <v>33</v>
      </c>
      <c r="G36" s="25">
        <v>7.1</v>
      </c>
    </row>
    <row r="37" spans="1:7" ht="15.75">
      <c r="A37" s="190"/>
      <c r="B37" s="190"/>
      <c r="C37" s="190"/>
      <c r="D37" s="190"/>
      <c r="E37" s="190"/>
      <c r="F37" s="98" t="s">
        <v>26</v>
      </c>
      <c r="G37" s="23" t="s">
        <v>52</v>
      </c>
    </row>
    <row r="38" spans="1:7" ht="31.5">
      <c r="A38" s="190"/>
      <c r="B38" s="190"/>
      <c r="C38" s="190"/>
      <c r="D38" s="190"/>
      <c r="E38" s="190"/>
      <c r="F38" s="24" t="s">
        <v>34</v>
      </c>
      <c r="G38" s="25" t="s">
        <v>52</v>
      </c>
    </row>
    <row r="39" spans="1:7" ht="15.75">
      <c r="A39" s="190"/>
      <c r="B39" s="190"/>
      <c r="C39" s="190"/>
      <c r="D39" s="190"/>
      <c r="E39" s="190"/>
      <c r="F39" s="98" t="s">
        <v>27</v>
      </c>
      <c r="G39" s="25" t="s">
        <v>52</v>
      </c>
    </row>
    <row r="40" spans="1:7" ht="165">
      <c r="A40" s="60" t="s">
        <v>449</v>
      </c>
      <c r="B40" s="60" t="s">
        <v>450</v>
      </c>
      <c r="C40" s="60" t="s">
        <v>451</v>
      </c>
      <c r="D40" s="50" t="s">
        <v>53</v>
      </c>
      <c r="E40" s="84" t="s">
        <v>312</v>
      </c>
      <c r="F40" s="98" t="s">
        <v>198</v>
      </c>
      <c r="G40" s="25" t="s">
        <v>52</v>
      </c>
    </row>
    <row r="41" spans="1:7" s="26" customFormat="1" ht="15.75">
      <c r="A41" s="195" t="s">
        <v>200</v>
      </c>
      <c r="B41" s="196"/>
      <c r="C41" s="196"/>
      <c r="D41" s="196"/>
      <c r="E41" s="196"/>
      <c r="F41" s="196"/>
      <c r="G41" s="197"/>
    </row>
    <row r="42" spans="1:7" s="26" customFormat="1" ht="15.75">
      <c r="A42" s="198" t="s">
        <v>19</v>
      </c>
      <c r="B42" s="198"/>
      <c r="C42" s="198"/>
      <c r="D42" s="198"/>
      <c r="E42" s="198"/>
      <c r="F42" s="198" t="s">
        <v>20</v>
      </c>
      <c r="G42" s="198"/>
    </row>
    <row r="43" spans="1:7" ht="15.75">
      <c r="A43" s="190" t="s">
        <v>21</v>
      </c>
      <c r="B43" s="190" t="s">
        <v>22</v>
      </c>
      <c r="C43" s="190" t="s">
        <v>29</v>
      </c>
      <c r="D43" s="190" t="s">
        <v>23</v>
      </c>
      <c r="E43" s="190" t="s">
        <v>24</v>
      </c>
      <c r="F43" s="98" t="s">
        <v>25</v>
      </c>
      <c r="G43" s="23">
        <v>96</v>
      </c>
    </row>
    <row r="44" spans="1:7" ht="15.75">
      <c r="A44" s="190"/>
      <c r="B44" s="190"/>
      <c r="C44" s="190"/>
      <c r="D44" s="190"/>
      <c r="E44" s="190"/>
      <c r="F44" s="24" t="s">
        <v>33</v>
      </c>
      <c r="G44" s="25">
        <v>96</v>
      </c>
    </row>
    <row r="45" spans="1:7" ht="15.75">
      <c r="A45" s="190"/>
      <c r="B45" s="190"/>
      <c r="C45" s="190"/>
      <c r="D45" s="190"/>
      <c r="E45" s="190"/>
      <c r="F45" s="98" t="s">
        <v>26</v>
      </c>
      <c r="G45" s="23" t="s">
        <v>52</v>
      </c>
    </row>
    <row r="46" spans="1:7" ht="31.5">
      <c r="A46" s="190"/>
      <c r="B46" s="190"/>
      <c r="C46" s="190"/>
      <c r="D46" s="190"/>
      <c r="E46" s="190"/>
      <c r="F46" s="24" t="s">
        <v>34</v>
      </c>
      <c r="G46" s="25" t="s">
        <v>52</v>
      </c>
    </row>
    <row r="47" spans="1:7" ht="15.75">
      <c r="A47" s="190"/>
      <c r="B47" s="190"/>
      <c r="C47" s="190"/>
      <c r="D47" s="190"/>
      <c r="E47" s="190"/>
      <c r="F47" s="98" t="s">
        <v>27</v>
      </c>
      <c r="G47" s="25" t="s">
        <v>52</v>
      </c>
    </row>
    <row r="48" spans="1:7" ht="90">
      <c r="A48" s="60" t="s">
        <v>452</v>
      </c>
      <c r="B48" s="60" t="s">
        <v>453</v>
      </c>
      <c r="C48" s="60" t="s">
        <v>454</v>
      </c>
      <c r="D48" s="50" t="s">
        <v>75</v>
      </c>
      <c r="E48" s="84" t="s">
        <v>337</v>
      </c>
      <c r="F48" s="98" t="s">
        <v>198</v>
      </c>
      <c r="G48" s="25" t="s">
        <v>52</v>
      </c>
    </row>
    <row r="49" spans="1:7" ht="15.75">
      <c r="A49" s="190" t="s">
        <v>21</v>
      </c>
      <c r="B49" s="190" t="s">
        <v>22</v>
      </c>
      <c r="C49" s="190" t="s">
        <v>29</v>
      </c>
      <c r="D49" s="190" t="s">
        <v>23</v>
      </c>
      <c r="E49" s="190" t="s">
        <v>24</v>
      </c>
      <c r="F49" s="98" t="s">
        <v>25</v>
      </c>
      <c r="G49" s="23">
        <v>80</v>
      </c>
    </row>
    <row r="50" spans="1:7" ht="15.75">
      <c r="A50" s="190"/>
      <c r="B50" s="190"/>
      <c r="C50" s="190"/>
      <c r="D50" s="190"/>
      <c r="E50" s="190"/>
      <c r="F50" s="24" t="s">
        <v>33</v>
      </c>
      <c r="G50" s="25">
        <v>80</v>
      </c>
    </row>
    <row r="51" spans="1:7" ht="15.75">
      <c r="A51" s="190"/>
      <c r="B51" s="190"/>
      <c r="C51" s="190"/>
      <c r="D51" s="190"/>
      <c r="E51" s="190"/>
      <c r="F51" s="98" t="s">
        <v>26</v>
      </c>
      <c r="G51" s="23" t="s">
        <v>52</v>
      </c>
    </row>
    <row r="52" spans="1:7" ht="31.5">
      <c r="A52" s="190"/>
      <c r="B52" s="190"/>
      <c r="C52" s="190"/>
      <c r="D52" s="190"/>
      <c r="E52" s="190"/>
      <c r="F52" s="24" t="s">
        <v>34</v>
      </c>
      <c r="G52" s="25" t="s">
        <v>52</v>
      </c>
    </row>
    <row r="53" spans="1:7" ht="15.75">
      <c r="A53" s="190"/>
      <c r="B53" s="190"/>
      <c r="C53" s="190"/>
      <c r="D53" s="190"/>
      <c r="E53" s="190"/>
      <c r="F53" s="98" t="s">
        <v>27</v>
      </c>
      <c r="G53" s="25" t="s">
        <v>52</v>
      </c>
    </row>
    <row r="54" spans="1:7" ht="165">
      <c r="A54" s="60" t="s">
        <v>455</v>
      </c>
      <c r="B54" s="60" t="s">
        <v>456</v>
      </c>
      <c r="C54" s="60" t="s">
        <v>1278</v>
      </c>
      <c r="D54" s="50" t="s">
        <v>49</v>
      </c>
      <c r="E54" s="84" t="s">
        <v>457</v>
      </c>
      <c r="F54" s="98" t="s">
        <v>198</v>
      </c>
      <c r="G54" s="25" t="s">
        <v>52</v>
      </c>
    </row>
    <row r="55" spans="1:7" s="26" customFormat="1" ht="15.75">
      <c r="A55" s="195" t="s">
        <v>201</v>
      </c>
      <c r="B55" s="196"/>
      <c r="C55" s="196"/>
      <c r="D55" s="196"/>
      <c r="E55" s="196"/>
      <c r="F55" s="196"/>
      <c r="G55" s="197"/>
    </row>
    <row r="56" spans="1:7" s="26" customFormat="1" ht="15.75">
      <c r="A56" s="198" t="s">
        <v>19</v>
      </c>
      <c r="B56" s="198"/>
      <c r="C56" s="198"/>
      <c r="D56" s="198"/>
      <c r="E56" s="198"/>
      <c r="F56" s="198" t="s">
        <v>20</v>
      </c>
      <c r="G56" s="198"/>
    </row>
    <row r="57" spans="1:7" ht="15.75">
      <c r="A57" s="190" t="s">
        <v>21</v>
      </c>
      <c r="B57" s="190" t="s">
        <v>22</v>
      </c>
      <c r="C57" s="190" t="s">
        <v>29</v>
      </c>
      <c r="D57" s="190" t="s">
        <v>23</v>
      </c>
      <c r="E57" s="190" t="s">
        <v>24</v>
      </c>
      <c r="F57" s="98" t="s">
        <v>25</v>
      </c>
      <c r="G57" s="23">
        <v>100</v>
      </c>
    </row>
    <row r="58" spans="1:7" ht="15.75">
      <c r="A58" s="190"/>
      <c r="B58" s="190"/>
      <c r="C58" s="190"/>
      <c r="D58" s="190"/>
      <c r="E58" s="190"/>
      <c r="F58" s="24" t="s">
        <v>33</v>
      </c>
      <c r="G58" s="25">
        <v>100</v>
      </c>
    </row>
    <row r="59" spans="1:7" ht="15.75">
      <c r="A59" s="190"/>
      <c r="B59" s="190"/>
      <c r="C59" s="190"/>
      <c r="D59" s="190"/>
      <c r="E59" s="190"/>
      <c r="F59" s="98" t="s">
        <v>26</v>
      </c>
      <c r="G59" s="23" t="s">
        <v>52</v>
      </c>
    </row>
    <row r="60" spans="1:7" ht="31.5">
      <c r="A60" s="190"/>
      <c r="B60" s="190"/>
      <c r="C60" s="190"/>
      <c r="D60" s="190"/>
      <c r="E60" s="190"/>
      <c r="F60" s="24" t="s">
        <v>34</v>
      </c>
      <c r="G60" s="25" t="s">
        <v>52</v>
      </c>
    </row>
    <row r="61" spans="1:7" ht="15.75">
      <c r="A61" s="190"/>
      <c r="B61" s="190"/>
      <c r="C61" s="190"/>
      <c r="D61" s="190"/>
      <c r="E61" s="190"/>
      <c r="F61" s="98" t="s">
        <v>27</v>
      </c>
      <c r="G61" s="25" t="s">
        <v>52</v>
      </c>
    </row>
    <row r="62" spans="1:7" ht="75">
      <c r="A62" s="60" t="s">
        <v>458</v>
      </c>
      <c r="B62" s="60" t="s">
        <v>459</v>
      </c>
      <c r="C62" s="60" t="s">
        <v>460</v>
      </c>
      <c r="D62" s="50" t="s">
        <v>49</v>
      </c>
      <c r="E62" s="84" t="s">
        <v>337</v>
      </c>
      <c r="F62" s="98" t="s">
        <v>198</v>
      </c>
      <c r="G62" s="25" t="s">
        <v>52</v>
      </c>
    </row>
    <row r="63" spans="1:7" ht="15.75">
      <c r="A63" s="190" t="s">
        <v>21</v>
      </c>
      <c r="B63" s="190" t="s">
        <v>22</v>
      </c>
      <c r="C63" s="190" t="s">
        <v>29</v>
      </c>
      <c r="D63" s="190" t="s">
        <v>23</v>
      </c>
      <c r="E63" s="190" t="s">
        <v>24</v>
      </c>
      <c r="F63" s="98" t="s">
        <v>25</v>
      </c>
      <c r="G63" s="23">
        <v>87</v>
      </c>
    </row>
    <row r="64" spans="1:7" ht="15.75">
      <c r="A64" s="190"/>
      <c r="B64" s="190"/>
      <c r="C64" s="190"/>
      <c r="D64" s="190"/>
      <c r="E64" s="190"/>
      <c r="F64" s="24" t="s">
        <v>33</v>
      </c>
      <c r="G64" s="25">
        <v>87</v>
      </c>
    </row>
    <row r="65" spans="1:7" ht="15.75">
      <c r="A65" s="190"/>
      <c r="B65" s="190"/>
      <c r="C65" s="190"/>
      <c r="D65" s="190"/>
      <c r="E65" s="190"/>
      <c r="F65" s="98" t="s">
        <v>26</v>
      </c>
      <c r="G65" s="23" t="s">
        <v>52</v>
      </c>
    </row>
    <row r="66" spans="1:7" ht="31.5">
      <c r="A66" s="190"/>
      <c r="B66" s="190"/>
      <c r="C66" s="190"/>
      <c r="D66" s="190"/>
      <c r="E66" s="190"/>
      <c r="F66" s="24" t="s">
        <v>34</v>
      </c>
      <c r="G66" s="25" t="s">
        <v>52</v>
      </c>
    </row>
    <row r="67" spans="1:7" ht="15.75">
      <c r="A67" s="190"/>
      <c r="B67" s="190"/>
      <c r="C67" s="190"/>
      <c r="D67" s="190"/>
      <c r="E67" s="190"/>
      <c r="F67" s="98" t="s">
        <v>27</v>
      </c>
      <c r="G67" s="25" t="s">
        <v>52</v>
      </c>
    </row>
    <row r="68" spans="1:7" ht="90">
      <c r="A68" s="60" t="s">
        <v>461</v>
      </c>
      <c r="B68" s="60" t="s">
        <v>459</v>
      </c>
      <c r="C68" s="60" t="s">
        <v>462</v>
      </c>
      <c r="D68" s="50" t="s">
        <v>49</v>
      </c>
      <c r="E68" s="84" t="s">
        <v>337</v>
      </c>
      <c r="F68" s="98" t="s">
        <v>198</v>
      </c>
      <c r="G68" s="25" t="s">
        <v>52</v>
      </c>
    </row>
    <row r="69" spans="1:7" ht="15.75">
      <c r="A69" s="190" t="s">
        <v>21</v>
      </c>
      <c r="B69" s="190" t="s">
        <v>22</v>
      </c>
      <c r="C69" s="190" t="s">
        <v>29</v>
      </c>
      <c r="D69" s="190" t="s">
        <v>23</v>
      </c>
      <c r="E69" s="190" t="s">
        <v>24</v>
      </c>
      <c r="F69" s="98" t="s">
        <v>25</v>
      </c>
      <c r="G69" s="23">
        <v>100</v>
      </c>
    </row>
    <row r="70" spans="1:7" ht="15.75">
      <c r="A70" s="190"/>
      <c r="B70" s="190"/>
      <c r="C70" s="190"/>
      <c r="D70" s="190"/>
      <c r="E70" s="190"/>
      <c r="F70" s="24" t="s">
        <v>33</v>
      </c>
      <c r="G70" s="25">
        <v>100</v>
      </c>
    </row>
    <row r="71" spans="1:7" ht="15.75">
      <c r="A71" s="190"/>
      <c r="B71" s="190"/>
      <c r="C71" s="190"/>
      <c r="D71" s="190"/>
      <c r="E71" s="190"/>
      <c r="F71" s="98" t="s">
        <v>26</v>
      </c>
      <c r="G71" s="23" t="s">
        <v>52</v>
      </c>
    </row>
    <row r="72" spans="1:7" ht="31.5">
      <c r="A72" s="190"/>
      <c r="B72" s="190"/>
      <c r="C72" s="190"/>
      <c r="D72" s="190"/>
      <c r="E72" s="190"/>
      <c r="F72" s="24" t="s">
        <v>34</v>
      </c>
      <c r="G72" s="25" t="s">
        <v>52</v>
      </c>
    </row>
    <row r="73" spans="1:7" ht="15.75">
      <c r="A73" s="190"/>
      <c r="B73" s="190"/>
      <c r="C73" s="190"/>
      <c r="D73" s="190"/>
      <c r="E73" s="190"/>
      <c r="F73" s="98" t="s">
        <v>27</v>
      </c>
      <c r="G73" s="25" t="s">
        <v>52</v>
      </c>
    </row>
    <row r="74" spans="1:7" ht="135">
      <c r="A74" s="60" t="s">
        <v>463</v>
      </c>
      <c r="B74" s="60" t="s">
        <v>464</v>
      </c>
      <c r="C74" s="60" t="s">
        <v>465</v>
      </c>
      <c r="D74" s="50" t="s">
        <v>49</v>
      </c>
      <c r="E74" s="84" t="s">
        <v>337</v>
      </c>
      <c r="F74" s="98" t="s">
        <v>198</v>
      </c>
      <c r="G74" s="25" t="s">
        <v>52</v>
      </c>
    </row>
    <row r="75" spans="1:7" ht="15.75">
      <c r="A75" s="190" t="s">
        <v>21</v>
      </c>
      <c r="B75" s="190" t="s">
        <v>22</v>
      </c>
      <c r="C75" s="190" t="s">
        <v>29</v>
      </c>
      <c r="D75" s="190" t="s">
        <v>23</v>
      </c>
      <c r="E75" s="190" t="s">
        <v>24</v>
      </c>
      <c r="F75" s="98" t="s">
        <v>25</v>
      </c>
      <c r="G75" s="23">
        <v>100</v>
      </c>
    </row>
    <row r="76" spans="1:7" ht="15.75">
      <c r="A76" s="190"/>
      <c r="B76" s="190"/>
      <c r="C76" s="190"/>
      <c r="D76" s="190"/>
      <c r="E76" s="190"/>
      <c r="F76" s="24" t="s">
        <v>33</v>
      </c>
      <c r="G76" s="25">
        <v>100</v>
      </c>
    </row>
    <row r="77" spans="1:7" ht="15.75">
      <c r="A77" s="190"/>
      <c r="B77" s="190"/>
      <c r="C77" s="190"/>
      <c r="D77" s="190"/>
      <c r="E77" s="190"/>
      <c r="F77" s="98" t="s">
        <v>26</v>
      </c>
      <c r="G77" s="23">
        <v>50</v>
      </c>
    </row>
    <row r="78" spans="1:7" ht="31.5">
      <c r="A78" s="190"/>
      <c r="B78" s="190"/>
      <c r="C78" s="190"/>
      <c r="D78" s="190"/>
      <c r="E78" s="190"/>
      <c r="F78" s="24" t="s">
        <v>34</v>
      </c>
      <c r="G78" s="25">
        <v>50</v>
      </c>
    </row>
    <row r="79" spans="1:7" ht="15.75">
      <c r="A79" s="190"/>
      <c r="B79" s="190"/>
      <c r="C79" s="190"/>
      <c r="D79" s="190"/>
      <c r="E79" s="190"/>
      <c r="F79" s="98" t="s">
        <v>27</v>
      </c>
      <c r="G79" s="25">
        <f>SUM(13/26)*100</f>
        <v>50</v>
      </c>
    </row>
    <row r="80" spans="1:7" ht="135">
      <c r="A80" s="60" t="s">
        <v>466</v>
      </c>
      <c r="B80" s="60" t="s">
        <v>467</v>
      </c>
      <c r="C80" s="60" t="s">
        <v>1279</v>
      </c>
      <c r="D80" s="50" t="s">
        <v>49</v>
      </c>
      <c r="E80" s="84" t="s">
        <v>59</v>
      </c>
      <c r="F80" s="98" t="s">
        <v>198</v>
      </c>
      <c r="G80" s="25">
        <f>(G79/G77)*100</f>
        <v>100</v>
      </c>
    </row>
    <row r="81" spans="1:7" ht="15.75">
      <c r="A81" s="190" t="s">
        <v>21</v>
      </c>
      <c r="B81" s="190" t="s">
        <v>22</v>
      </c>
      <c r="C81" s="190" t="s">
        <v>29</v>
      </c>
      <c r="D81" s="190" t="s">
        <v>23</v>
      </c>
      <c r="E81" s="190" t="s">
        <v>24</v>
      </c>
      <c r="F81" s="98" t="s">
        <v>25</v>
      </c>
      <c r="G81" s="23">
        <v>100</v>
      </c>
    </row>
    <row r="82" spans="1:7" ht="15.75">
      <c r="A82" s="190"/>
      <c r="B82" s="190"/>
      <c r="C82" s="190"/>
      <c r="D82" s="190"/>
      <c r="E82" s="190"/>
      <c r="F82" s="24" t="s">
        <v>33</v>
      </c>
      <c r="G82" s="25">
        <v>100</v>
      </c>
    </row>
    <row r="83" spans="1:7" ht="15.75">
      <c r="A83" s="190"/>
      <c r="B83" s="190"/>
      <c r="C83" s="190"/>
      <c r="D83" s="190"/>
      <c r="E83" s="190"/>
      <c r="F83" s="98" t="s">
        <v>26</v>
      </c>
      <c r="G83" s="23">
        <v>25</v>
      </c>
    </row>
    <row r="84" spans="1:7" ht="31.5">
      <c r="A84" s="190"/>
      <c r="B84" s="190"/>
      <c r="C84" s="190"/>
      <c r="D84" s="190"/>
      <c r="E84" s="190"/>
      <c r="F84" s="24" t="s">
        <v>34</v>
      </c>
      <c r="G84" s="25">
        <v>25</v>
      </c>
    </row>
    <row r="85" spans="1:7" ht="15.75">
      <c r="A85" s="190"/>
      <c r="B85" s="190"/>
      <c r="C85" s="190"/>
      <c r="D85" s="190"/>
      <c r="E85" s="190"/>
      <c r="F85" s="98" t="s">
        <v>27</v>
      </c>
      <c r="G85" s="25">
        <f>(1/2)*100</f>
        <v>50</v>
      </c>
    </row>
    <row r="86" spans="1:7" ht="270">
      <c r="A86" s="60" t="s">
        <v>468</v>
      </c>
      <c r="B86" s="60" t="s">
        <v>467</v>
      </c>
      <c r="C86" s="60" t="s">
        <v>1280</v>
      </c>
      <c r="D86" s="50" t="s">
        <v>49</v>
      </c>
      <c r="E86" s="84" t="s">
        <v>59</v>
      </c>
      <c r="F86" s="98" t="s">
        <v>198</v>
      </c>
      <c r="G86" s="25">
        <f>(G85/G83)*100</f>
        <v>200</v>
      </c>
    </row>
    <row r="87" spans="1:7" ht="15.75">
      <c r="A87" s="190" t="s">
        <v>21</v>
      </c>
      <c r="B87" s="190" t="s">
        <v>22</v>
      </c>
      <c r="C87" s="190" t="s">
        <v>29</v>
      </c>
      <c r="D87" s="190" t="s">
        <v>23</v>
      </c>
      <c r="E87" s="190" t="s">
        <v>24</v>
      </c>
      <c r="F87" s="98" t="s">
        <v>25</v>
      </c>
      <c r="G87" s="23">
        <v>100</v>
      </c>
    </row>
    <row r="88" spans="1:7" ht="15.75">
      <c r="A88" s="190"/>
      <c r="B88" s="190"/>
      <c r="C88" s="190"/>
      <c r="D88" s="190"/>
      <c r="E88" s="190"/>
      <c r="F88" s="24" t="s">
        <v>33</v>
      </c>
      <c r="G88" s="25">
        <v>100</v>
      </c>
    </row>
    <row r="89" spans="1:7" ht="15.75">
      <c r="A89" s="190"/>
      <c r="B89" s="190"/>
      <c r="C89" s="190"/>
      <c r="D89" s="190"/>
      <c r="E89" s="190"/>
      <c r="F89" s="98" t="s">
        <v>26</v>
      </c>
      <c r="G89" s="23">
        <v>25</v>
      </c>
    </row>
    <row r="90" spans="1:7" ht="31.5">
      <c r="A90" s="190"/>
      <c r="B90" s="190"/>
      <c r="C90" s="190"/>
      <c r="D90" s="190"/>
      <c r="E90" s="190"/>
      <c r="F90" s="24" t="s">
        <v>34</v>
      </c>
      <c r="G90" s="25">
        <v>25</v>
      </c>
    </row>
    <row r="91" spans="1:7" ht="15.75">
      <c r="A91" s="190"/>
      <c r="B91" s="190"/>
      <c r="C91" s="190"/>
      <c r="D91" s="190"/>
      <c r="E91" s="190"/>
      <c r="F91" s="98" t="s">
        <v>27</v>
      </c>
      <c r="G91" s="25">
        <f>(1/4)*100</f>
        <v>25</v>
      </c>
    </row>
    <row r="92" spans="1:7" ht="135">
      <c r="A92" s="60" t="s">
        <v>469</v>
      </c>
      <c r="B92" s="60" t="s">
        <v>470</v>
      </c>
      <c r="C92" s="60" t="s">
        <v>471</v>
      </c>
      <c r="D92" s="50" t="s">
        <v>49</v>
      </c>
      <c r="E92" s="84" t="s">
        <v>59</v>
      </c>
      <c r="F92" s="98" t="s">
        <v>198</v>
      </c>
      <c r="G92" s="25">
        <f>(G91/G89)*100</f>
        <v>100</v>
      </c>
    </row>
    <row r="93" spans="1:7" ht="15.75">
      <c r="A93" s="190" t="s">
        <v>21</v>
      </c>
      <c r="B93" s="190" t="s">
        <v>22</v>
      </c>
      <c r="C93" s="190" t="s">
        <v>29</v>
      </c>
      <c r="D93" s="190" t="s">
        <v>23</v>
      </c>
      <c r="E93" s="190" t="s">
        <v>24</v>
      </c>
      <c r="F93" s="98" t="s">
        <v>25</v>
      </c>
      <c r="G93" s="23">
        <v>100</v>
      </c>
    </row>
    <row r="94" spans="1:7" ht="15.75">
      <c r="A94" s="190"/>
      <c r="B94" s="190"/>
      <c r="C94" s="190"/>
      <c r="D94" s="190"/>
      <c r="E94" s="190"/>
      <c r="F94" s="24" t="s">
        <v>33</v>
      </c>
      <c r="G94" s="25">
        <v>100</v>
      </c>
    </row>
    <row r="95" spans="1:7" ht="15.75">
      <c r="A95" s="190"/>
      <c r="B95" s="190"/>
      <c r="C95" s="190"/>
      <c r="D95" s="190"/>
      <c r="E95" s="190"/>
      <c r="F95" s="98" t="s">
        <v>26</v>
      </c>
      <c r="G95" s="23">
        <v>100</v>
      </c>
    </row>
    <row r="96" spans="1:7" ht="31.5">
      <c r="A96" s="190"/>
      <c r="B96" s="190"/>
      <c r="C96" s="190"/>
      <c r="D96" s="190"/>
      <c r="E96" s="190"/>
      <c r="F96" s="24" t="s">
        <v>34</v>
      </c>
      <c r="G96" s="25">
        <v>100</v>
      </c>
    </row>
    <row r="97" spans="1:7" ht="15.75">
      <c r="A97" s="190"/>
      <c r="B97" s="190"/>
      <c r="C97" s="190"/>
      <c r="D97" s="190"/>
      <c r="E97" s="190"/>
      <c r="F97" s="98" t="s">
        <v>27</v>
      </c>
      <c r="G97" s="25">
        <f>(75/75)*100</f>
        <v>100</v>
      </c>
    </row>
    <row r="98" spans="1:7" ht="90">
      <c r="A98" s="60" t="s">
        <v>472</v>
      </c>
      <c r="B98" s="60" t="s">
        <v>473</v>
      </c>
      <c r="C98" s="60" t="s">
        <v>474</v>
      </c>
      <c r="D98" s="50" t="s">
        <v>49</v>
      </c>
      <c r="E98" s="84" t="s">
        <v>59</v>
      </c>
      <c r="F98" s="98" t="s">
        <v>198</v>
      </c>
      <c r="G98" s="25">
        <f>(G97/G95)*100</f>
        <v>100</v>
      </c>
    </row>
    <row r="99" spans="1:7" ht="15.75">
      <c r="A99" s="190" t="s">
        <v>21</v>
      </c>
      <c r="B99" s="190" t="s">
        <v>22</v>
      </c>
      <c r="C99" s="190" t="s">
        <v>29</v>
      </c>
      <c r="D99" s="190" t="s">
        <v>23</v>
      </c>
      <c r="E99" s="190" t="s">
        <v>24</v>
      </c>
      <c r="F99" s="101" t="s">
        <v>25</v>
      </c>
      <c r="G99" s="23">
        <v>3</v>
      </c>
    </row>
    <row r="100" spans="1:7" ht="15.75">
      <c r="A100" s="190"/>
      <c r="B100" s="190"/>
      <c r="C100" s="190"/>
      <c r="D100" s="190"/>
      <c r="E100" s="190"/>
      <c r="F100" s="24" t="s">
        <v>33</v>
      </c>
      <c r="G100" s="25">
        <v>3</v>
      </c>
    </row>
    <row r="101" spans="1:7" ht="15.75">
      <c r="A101" s="190"/>
      <c r="B101" s="190"/>
      <c r="C101" s="190"/>
      <c r="D101" s="190"/>
      <c r="E101" s="190"/>
      <c r="F101" s="101" t="s">
        <v>26</v>
      </c>
      <c r="G101" s="23" t="s">
        <v>52</v>
      </c>
    </row>
    <row r="102" spans="1:7" ht="31.5">
      <c r="A102" s="190"/>
      <c r="B102" s="190"/>
      <c r="C102" s="190"/>
      <c r="D102" s="190"/>
      <c r="E102" s="190"/>
      <c r="F102" s="24" t="s">
        <v>34</v>
      </c>
      <c r="G102" s="25" t="s">
        <v>52</v>
      </c>
    </row>
    <row r="103" spans="1:7" ht="15.75">
      <c r="A103" s="190"/>
      <c r="B103" s="190"/>
      <c r="C103" s="190"/>
      <c r="D103" s="190"/>
      <c r="E103" s="190"/>
      <c r="F103" s="101" t="s">
        <v>27</v>
      </c>
      <c r="G103" s="25" t="s">
        <v>52</v>
      </c>
    </row>
    <row r="104" spans="1:7" ht="75">
      <c r="A104" s="60" t="s">
        <v>475</v>
      </c>
      <c r="B104" s="60" t="s">
        <v>476</v>
      </c>
      <c r="C104" s="60" t="s">
        <v>477</v>
      </c>
      <c r="D104" s="50" t="s">
        <v>478</v>
      </c>
      <c r="E104" s="84" t="s">
        <v>337</v>
      </c>
      <c r="F104" s="101" t="s">
        <v>198</v>
      </c>
      <c r="G104" s="25" t="s">
        <v>52</v>
      </c>
    </row>
    <row r="105" spans="1:7" ht="15.75">
      <c r="A105" s="190" t="s">
        <v>21</v>
      </c>
      <c r="B105" s="190" t="s">
        <v>22</v>
      </c>
      <c r="C105" s="190" t="s">
        <v>29</v>
      </c>
      <c r="D105" s="190" t="s">
        <v>23</v>
      </c>
      <c r="E105" s="190" t="s">
        <v>24</v>
      </c>
      <c r="F105" s="101" t="s">
        <v>25</v>
      </c>
      <c r="G105" s="23">
        <v>100</v>
      </c>
    </row>
    <row r="106" spans="1:7" ht="15.75">
      <c r="A106" s="190"/>
      <c r="B106" s="190"/>
      <c r="C106" s="190"/>
      <c r="D106" s="190"/>
      <c r="E106" s="190"/>
      <c r="F106" s="24" t="s">
        <v>33</v>
      </c>
      <c r="G106" s="25">
        <v>100</v>
      </c>
    </row>
    <row r="107" spans="1:7" ht="15.75">
      <c r="A107" s="190"/>
      <c r="B107" s="190"/>
      <c r="C107" s="190"/>
      <c r="D107" s="190"/>
      <c r="E107" s="190"/>
      <c r="F107" s="101" t="s">
        <v>26</v>
      </c>
      <c r="G107" s="23" t="s">
        <v>52</v>
      </c>
    </row>
    <row r="108" spans="1:7" ht="31.5">
      <c r="A108" s="190"/>
      <c r="B108" s="190"/>
      <c r="C108" s="190"/>
      <c r="D108" s="190"/>
      <c r="E108" s="190"/>
      <c r="F108" s="24" t="s">
        <v>34</v>
      </c>
      <c r="G108" s="25" t="s">
        <v>52</v>
      </c>
    </row>
    <row r="109" spans="1:7" ht="15.75">
      <c r="A109" s="190"/>
      <c r="B109" s="190"/>
      <c r="C109" s="190"/>
      <c r="D109" s="190"/>
      <c r="E109" s="190"/>
      <c r="F109" s="101" t="s">
        <v>27</v>
      </c>
      <c r="G109" s="25" t="s">
        <v>52</v>
      </c>
    </row>
    <row r="110" spans="1:7" ht="75">
      <c r="A110" s="60" t="s">
        <v>479</v>
      </c>
      <c r="B110" s="60" t="s">
        <v>480</v>
      </c>
      <c r="C110" s="60" t="s">
        <v>481</v>
      </c>
      <c r="D110" s="50" t="s">
        <v>49</v>
      </c>
      <c r="E110" s="84" t="s">
        <v>337</v>
      </c>
      <c r="F110" s="101" t="s">
        <v>198</v>
      </c>
      <c r="G110" s="25" t="s">
        <v>52</v>
      </c>
    </row>
    <row r="111" spans="1:7" ht="15.75">
      <c r="A111" s="190" t="s">
        <v>21</v>
      </c>
      <c r="B111" s="190" t="s">
        <v>22</v>
      </c>
      <c r="C111" s="190" t="s">
        <v>29</v>
      </c>
      <c r="D111" s="190" t="s">
        <v>23</v>
      </c>
      <c r="E111" s="190" t="s">
        <v>24</v>
      </c>
      <c r="F111" s="101" t="s">
        <v>25</v>
      </c>
      <c r="G111" s="23">
        <v>100</v>
      </c>
    </row>
    <row r="112" spans="1:7" ht="15.75">
      <c r="A112" s="190"/>
      <c r="B112" s="190"/>
      <c r="C112" s="190"/>
      <c r="D112" s="190"/>
      <c r="E112" s="190"/>
      <c r="F112" s="24" t="s">
        <v>33</v>
      </c>
      <c r="G112" s="25">
        <v>100</v>
      </c>
    </row>
    <row r="113" spans="1:7" ht="15.75">
      <c r="A113" s="190"/>
      <c r="B113" s="190"/>
      <c r="C113" s="190"/>
      <c r="D113" s="190"/>
      <c r="E113" s="190"/>
      <c r="F113" s="101" t="s">
        <v>26</v>
      </c>
      <c r="G113" s="23">
        <v>100</v>
      </c>
    </row>
    <row r="114" spans="1:7" ht="31.5">
      <c r="A114" s="190"/>
      <c r="B114" s="190"/>
      <c r="C114" s="190"/>
      <c r="D114" s="190"/>
      <c r="E114" s="190"/>
      <c r="F114" s="24" t="s">
        <v>34</v>
      </c>
      <c r="G114" s="25">
        <v>100</v>
      </c>
    </row>
    <row r="115" spans="1:7" ht="15.75">
      <c r="A115" s="190"/>
      <c r="B115" s="190"/>
      <c r="C115" s="190"/>
      <c r="D115" s="190"/>
      <c r="E115" s="190"/>
      <c r="F115" s="101" t="s">
        <v>27</v>
      </c>
      <c r="G115" s="25">
        <f>(18/18)*100</f>
        <v>100</v>
      </c>
    </row>
    <row r="116" spans="1:7" ht="150">
      <c r="A116" s="60" t="s">
        <v>482</v>
      </c>
      <c r="B116" s="60" t="s">
        <v>480</v>
      </c>
      <c r="C116" s="60" t="s">
        <v>483</v>
      </c>
      <c r="D116" s="50" t="s">
        <v>49</v>
      </c>
      <c r="E116" s="84" t="s">
        <v>59</v>
      </c>
      <c r="F116" s="101" t="s">
        <v>198</v>
      </c>
      <c r="G116" s="25">
        <f>(G115/G113)*100</f>
        <v>100</v>
      </c>
    </row>
    <row r="117" spans="1:7" ht="15.75">
      <c r="A117" s="190" t="s">
        <v>21</v>
      </c>
      <c r="B117" s="190" t="s">
        <v>22</v>
      </c>
      <c r="C117" s="190" t="s">
        <v>29</v>
      </c>
      <c r="D117" s="190" t="s">
        <v>23</v>
      </c>
      <c r="E117" s="190" t="s">
        <v>24</v>
      </c>
      <c r="F117" s="98" t="s">
        <v>25</v>
      </c>
      <c r="G117" s="23">
        <v>100</v>
      </c>
    </row>
    <row r="118" spans="1:7" ht="15.75">
      <c r="A118" s="190"/>
      <c r="B118" s="190"/>
      <c r="C118" s="190"/>
      <c r="D118" s="190"/>
      <c r="E118" s="190"/>
      <c r="F118" s="24" t="s">
        <v>33</v>
      </c>
      <c r="G118" s="25">
        <v>100</v>
      </c>
    </row>
    <row r="119" spans="1:7" ht="15.75">
      <c r="A119" s="190"/>
      <c r="B119" s="190"/>
      <c r="C119" s="190"/>
      <c r="D119" s="190"/>
      <c r="E119" s="190"/>
      <c r="F119" s="98" t="s">
        <v>26</v>
      </c>
      <c r="G119" s="23" t="s">
        <v>52</v>
      </c>
    </row>
    <row r="120" spans="1:7" ht="31.5">
      <c r="A120" s="190"/>
      <c r="B120" s="190"/>
      <c r="C120" s="190"/>
      <c r="D120" s="190"/>
      <c r="E120" s="190"/>
      <c r="F120" s="24" t="s">
        <v>34</v>
      </c>
      <c r="G120" s="25" t="s">
        <v>52</v>
      </c>
    </row>
    <row r="121" spans="1:7" ht="15.75">
      <c r="A121" s="190"/>
      <c r="B121" s="190"/>
      <c r="C121" s="190"/>
      <c r="D121" s="190"/>
      <c r="E121" s="190"/>
      <c r="F121" s="98" t="s">
        <v>27</v>
      </c>
      <c r="G121" s="25" t="s">
        <v>52</v>
      </c>
    </row>
    <row r="122" spans="1:7" ht="135">
      <c r="A122" s="60" t="s">
        <v>484</v>
      </c>
      <c r="B122" s="60" t="s">
        <v>485</v>
      </c>
      <c r="C122" s="60" t="s">
        <v>486</v>
      </c>
      <c r="D122" s="50" t="s">
        <v>49</v>
      </c>
      <c r="E122" s="84" t="s">
        <v>337</v>
      </c>
      <c r="F122" s="98" t="s">
        <v>198</v>
      </c>
      <c r="G122" s="25" t="s">
        <v>52</v>
      </c>
    </row>
    <row r="123" spans="1:7" s="26" customFormat="1" ht="16.5" customHeight="1">
      <c r="A123" s="181" t="s">
        <v>28</v>
      </c>
      <c r="B123" s="182"/>
      <c r="C123" s="182"/>
      <c r="D123" s="182"/>
      <c r="E123" s="182"/>
      <c r="F123" s="182"/>
      <c r="G123" s="183"/>
    </row>
    <row r="124" spans="1:7" s="26" customFormat="1" ht="16.5" customHeight="1">
      <c r="A124" s="172" t="str">
        <f>+A32</f>
        <v>Tasa de incremento de las personas que conocen o han oído hablar del INAI</v>
      </c>
      <c r="B124" s="173"/>
      <c r="C124" s="173"/>
      <c r="D124" s="173"/>
      <c r="E124" s="173"/>
      <c r="F124" s="173"/>
      <c r="G124" s="174"/>
    </row>
    <row r="125" spans="1:7" ht="15.75">
      <c r="A125" s="7" t="s">
        <v>103</v>
      </c>
      <c r="B125" s="166"/>
      <c r="C125" s="167"/>
      <c r="D125" s="167"/>
      <c r="E125" s="167"/>
      <c r="F125" s="167"/>
      <c r="G125" s="168"/>
    </row>
    <row r="126" spans="1:7" ht="15.75">
      <c r="A126" s="7" t="s">
        <v>102</v>
      </c>
      <c r="B126" s="160"/>
      <c r="C126" s="161"/>
      <c r="D126" s="161"/>
      <c r="E126" s="161"/>
      <c r="F126" s="161"/>
      <c r="G126" s="162"/>
    </row>
    <row r="127" spans="1:7" s="26" customFormat="1" ht="16.5" customHeight="1">
      <c r="A127" s="172" t="str">
        <f>+A40</f>
        <v xml:space="preserve">Índice de posicionamiento de identidad institucional. </v>
      </c>
      <c r="B127" s="173"/>
      <c r="C127" s="173"/>
      <c r="D127" s="173"/>
      <c r="E127" s="173"/>
      <c r="F127" s="173"/>
      <c r="G127" s="174"/>
    </row>
    <row r="128" spans="1:7" ht="16.5" customHeight="1">
      <c r="A128" s="7" t="s">
        <v>103</v>
      </c>
      <c r="B128" s="166"/>
      <c r="C128" s="167"/>
      <c r="D128" s="167"/>
      <c r="E128" s="167"/>
      <c r="F128" s="167"/>
      <c r="G128" s="168"/>
    </row>
    <row r="129" spans="1:7" ht="15.75">
      <c r="A129" s="7" t="s">
        <v>102</v>
      </c>
      <c r="B129" s="160"/>
      <c r="C129" s="161"/>
      <c r="D129" s="161"/>
      <c r="E129" s="161"/>
      <c r="F129" s="161"/>
      <c r="G129" s="162"/>
    </row>
    <row r="130" spans="1:7" s="26" customFormat="1" ht="16.5" customHeight="1">
      <c r="A130" s="172" t="str">
        <f>+A48</f>
        <v>Media geométrica del cumplimiento de las actividades en materia de comunicación social dirigidas a medios y sociedad.</v>
      </c>
      <c r="B130" s="173"/>
      <c r="C130" s="173"/>
      <c r="D130" s="173"/>
      <c r="E130" s="173"/>
      <c r="F130" s="173"/>
      <c r="G130" s="174"/>
    </row>
    <row r="131" spans="1:7" ht="16.5" customHeight="1">
      <c r="A131" s="7" t="s">
        <v>103</v>
      </c>
      <c r="B131" s="166"/>
      <c r="C131" s="167"/>
      <c r="D131" s="167"/>
      <c r="E131" s="167"/>
      <c r="F131" s="167"/>
      <c r="G131" s="168"/>
    </row>
    <row r="132" spans="1:7" ht="15.75">
      <c r="A132" s="7" t="s">
        <v>102</v>
      </c>
      <c r="B132" s="160"/>
      <c r="C132" s="161"/>
      <c r="D132" s="161"/>
      <c r="E132" s="161"/>
      <c r="F132" s="161"/>
      <c r="G132" s="162"/>
    </row>
    <row r="133" spans="1:7" s="26" customFormat="1" ht="16.5" customHeight="1">
      <c r="A133" s="172" t="str">
        <f>A54</f>
        <v>Porcentaje de personas que juzgan que las actividades en materia de comunicación interna cumplen con su objetivo.</v>
      </c>
      <c r="B133" s="173"/>
      <c r="C133" s="173"/>
      <c r="D133" s="173"/>
      <c r="E133" s="173"/>
      <c r="F133" s="173"/>
      <c r="G133" s="174"/>
    </row>
    <row r="134" spans="1:7" ht="16.5" customHeight="1">
      <c r="A134" s="7" t="s">
        <v>103</v>
      </c>
      <c r="B134" s="166"/>
      <c r="C134" s="167"/>
      <c r="D134" s="167"/>
      <c r="E134" s="167"/>
      <c r="F134" s="167"/>
      <c r="G134" s="168"/>
    </row>
    <row r="135" spans="1:7" ht="15.75">
      <c r="A135" s="7" t="s">
        <v>102</v>
      </c>
      <c r="B135" s="160"/>
      <c r="C135" s="161"/>
      <c r="D135" s="161"/>
      <c r="E135" s="161"/>
      <c r="F135" s="161"/>
      <c r="G135" s="162"/>
    </row>
    <row r="136" spans="1:7" s="26" customFormat="1" ht="16.5" customHeight="1">
      <c r="A136" s="172" t="str">
        <f>A62</f>
        <v>Porcentaje de cumplimiento de las actividades calendarizadas para la realización de la campaña.</v>
      </c>
      <c r="B136" s="173"/>
      <c r="C136" s="173"/>
      <c r="D136" s="173"/>
      <c r="E136" s="173"/>
      <c r="F136" s="173"/>
      <c r="G136" s="174"/>
    </row>
    <row r="137" spans="1:7" ht="16.5" customHeight="1">
      <c r="A137" s="7" t="s">
        <v>103</v>
      </c>
      <c r="B137" s="166"/>
      <c r="C137" s="167"/>
      <c r="D137" s="167"/>
      <c r="E137" s="167"/>
      <c r="F137" s="167"/>
      <c r="G137" s="168"/>
    </row>
    <row r="138" spans="1:7" ht="15.75">
      <c r="A138" s="7" t="s">
        <v>102</v>
      </c>
      <c r="B138" s="160"/>
      <c r="C138" s="161"/>
      <c r="D138" s="161"/>
      <c r="E138" s="161"/>
      <c r="F138" s="161"/>
      <c r="G138" s="162"/>
    </row>
    <row r="139" spans="1:7" s="26" customFormat="1" ht="16.5" customHeight="1">
      <c r="A139" s="172" t="str">
        <f>A68</f>
        <v>Porcentaje de efectividad del presupuesto destinado a la difusión de la campaña en distintos canales.</v>
      </c>
      <c r="B139" s="173"/>
      <c r="C139" s="173"/>
      <c r="D139" s="173"/>
      <c r="E139" s="173"/>
      <c r="F139" s="173"/>
      <c r="G139" s="174"/>
    </row>
    <row r="140" spans="1:7" ht="16.5" customHeight="1">
      <c r="A140" s="7" t="s">
        <v>103</v>
      </c>
      <c r="B140" s="166"/>
      <c r="C140" s="167"/>
      <c r="D140" s="167"/>
      <c r="E140" s="167"/>
      <c r="F140" s="167"/>
      <c r="G140" s="168"/>
    </row>
    <row r="141" spans="1:7" ht="15.75">
      <c r="A141" s="7" t="s">
        <v>102</v>
      </c>
      <c r="B141" s="160"/>
      <c r="C141" s="161"/>
      <c r="D141" s="161"/>
      <c r="E141" s="161"/>
      <c r="F141" s="161"/>
      <c r="G141" s="162"/>
    </row>
    <row r="142" spans="1:7" s="26" customFormat="1" ht="33.950000000000003" customHeight="1">
      <c r="A142" s="172" t="str">
        <f>A74</f>
        <v>Porcentaje de aplicación de instrumentos de investigación planeados en el año.</v>
      </c>
      <c r="B142" s="173"/>
      <c r="C142" s="173"/>
      <c r="D142" s="173"/>
      <c r="E142" s="173"/>
      <c r="F142" s="173"/>
      <c r="G142" s="174"/>
    </row>
    <row r="143" spans="1:7" ht="33.950000000000003" customHeight="1">
      <c r="A143" s="7" t="s">
        <v>103</v>
      </c>
      <c r="B143" s="166"/>
      <c r="C143" s="167"/>
      <c r="D143" s="167"/>
      <c r="E143" s="167"/>
      <c r="F143" s="167"/>
      <c r="G143" s="168"/>
    </row>
    <row r="144" spans="1:7" ht="15.75">
      <c r="A144" s="7" t="s">
        <v>102</v>
      </c>
      <c r="B144" s="160"/>
      <c r="C144" s="161"/>
      <c r="D144" s="161"/>
      <c r="E144" s="161"/>
      <c r="F144" s="161"/>
      <c r="G144" s="162"/>
    </row>
    <row r="145" spans="1:7" s="26" customFormat="1" ht="16.5" customHeight="1">
      <c r="A145" s="172" t="str">
        <f>A80</f>
        <v>Porcentaje de cumplimiento en la elaboración de campañas de sensibilización de los derechos que tutela el Instituto, planteadas en la Política General de Comunicación Social.</v>
      </c>
      <c r="B145" s="173"/>
      <c r="C145" s="173"/>
      <c r="D145" s="173"/>
      <c r="E145" s="173"/>
      <c r="F145" s="173"/>
      <c r="G145" s="174"/>
    </row>
    <row r="146" spans="1:7" ht="15" customHeight="1">
      <c r="A146" s="7" t="s">
        <v>103</v>
      </c>
      <c r="B146" s="253" t="s">
        <v>1281</v>
      </c>
      <c r="C146" s="254"/>
      <c r="D146" s="254"/>
      <c r="E146" s="254"/>
      <c r="F146" s="254"/>
      <c r="G146" s="255"/>
    </row>
    <row r="147" spans="1:7" ht="15.75">
      <c r="A147" s="7" t="s">
        <v>102</v>
      </c>
      <c r="B147" s="160"/>
      <c r="C147" s="161"/>
      <c r="D147" s="161"/>
      <c r="E147" s="161"/>
      <c r="F147" s="161"/>
      <c r="G147" s="162"/>
    </row>
    <row r="148" spans="1:7" s="26" customFormat="1" ht="16.5" customHeight="1">
      <c r="A148" s="172" t="str">
        <f>A86</f>
        <v>Porcentaje de cumplimiento en la elaboración de campañas de sensibilización relacionadas con la equidad de género en los derechos que tutela el Instituto o con derechos humanos en general, planteadas en la Política General de Comunicación Social.</v>
      </c>
      <c r="B148" s="173"/>
      <c r="C148" s="173"/>
      <c r="D148" s="173"/>
      <c r="E148" s="173"/>
      <c r="F148" s="173"/>
      <c r="G148" s="174"/>
    </row>
    <row r="149" spans="1:7" ht="45" customHeight="1">
      <c r="A149" s="7" t="s">
        <v>103</v>
      </c>
      <c r="B149" s="253" t="s">
        <v>1225</v>
      </c>
      <c r="C149" s="254"/>
      <c r="D149" s="254"/>
      <c r="E149" s="254"/>
      <c r="F149" s="254"/>
      <c r="G149" s="255"/>
    </row>
    <row r="150" spans="1:7" ht="15.75">
      <c r="A150" s="7" t="s">
        <v>102</v>
      </c>
      <c r="B150" s="160"/>
      <c r="C150" s="161"/>
      <c r="D150" s="161"/>
      <c r="E150" s="161"/>
      <c r="F150" s="161"/>
      <c r="G150" s="162"/>
    </row>
    <row r="151" spans="1:7" s="26" customFormat="1" ht="16.5" customHeight="1">
      <c r="A151" s="172" t="str">
        <f>A92</f>
        <v>Porcentaje de cumplimiento en el compromiso de elaboración de reportes trimestrales de impacto en medios a partir de las acciones de comunicación generadas por el área.</v>
      </c>
      <c r="B151" s="173"/>
      <c r="C151" s="173"/>
      <c r="D151" s="173"/>
      <c r="E151" s="173"/>
      <c r="F151" s="173"/>
      <c r="G151" s="174"/>
    </row>
    <row r="152" spans="1:7" ht="45" customHeight="1">
      <c r="A152" s="7" t="s">
        <v>103</v>
      </c>
      <c r="B152" s="253" t="s">
        <v>1226</v>
      </c>
      <c r="C152" s="254"/>
      <c r="D152" s="254"/>
      <c r="E152" s="254"/>
      <c r="F152" s="254"/>
      <c r="G152" s="255"/>
    </row>
    <row r="153" spans="1:7" ht="15.75">
      <c r="A153" s="7" t="s">
        <v>102</v>
      </c>
      <c r="B153" s="160"/>
      <c r="C153" s="161"/>
      <c r="D153" s="161"/>
      <c r="E153" s="161"/>
      <c r="F153" s="161"/>
      <c r="G153" s="162"/>
    </row>
    <row r="154" spans="1:7" s="26" customFormat="1" ht="16.5" customHeight="1">
      <c r="A154" s="172" t="str">
        <f>A98</f>
        <v>Porcentaje de cumplimiento de coberturas informativas de actividades institucionales del INAI solicitadas.</v>
      </c>
      <c r="B154" s="173"/>
      <c r="C154" s="173"/>
      <c r="D154" s="173"/>
      <c r="E154" s="173"/>
      <c r="F154" s="173"/>
      <c r="G154" s="174"/>
    </row>
    <row r="155" spans="1:7" ht="60" customHeight="1">
      <c r="A155" s="7" t="s">
        <v>103</v>
      </c>
      <c r="B155" s="253" t="s">
        <v>1227</v>
      </c>
      <c r="C155" s="254"/>
      <c r="D155" s="254"/>
      <c r="E155" s="254"/>
      <c r="F155" s="254"/>
      <c r="G155" s="255"/>
    </row>
    <row r="156" spans="1:7" ht="15.75">
      <c r="A156" s="7" t="s">
        <v>102</v>
      </c>
      <c r="B156" s="160"/>
      <c r="C156" s="161"/>
      <c r="D156" s="161"/>
      <c r="E156" s="161"/>
      <c r="F156" s="161"/>
      <c r="G156" s="162"/>
    </row>
    <row r="157" spans="1:7" s="26" customFormat="1" ht="16.5" customHeight="1">
      <c r="A157" s="172" t="str">
        <f>A104</f>
        <v>Número de alianzas con medios de comunicación para la promoción y difusión de las labores del INAI.</v>
      </c>
      <c r="B157" s="173"/>
      <c r="C157" s="173"/>
      <c r="D157" s="173"/>
      <c r="E157" s="173"/>
      <c r="F157" s="173"/>
      <c r="G157" s="174"/>
    </row>
    <row r="158" spans="1:7" ht="15.75">
      <c r="A158" s="7" t="s">
        <v>103</v>
      </c>
      <c r="B158" s="166"/>
      <c r="C158" s="167"/>
      <c r="D158" s="167"/>
      <c r="E158" s="167"/>
      <c r="F158" s="167"/>
      <c r="G158" s="168"/>
    </row>
    <row r="159" spans="1:7" ht="15.75">
      <c r="A159" s="7" t="s">
        <v>102</v>
      </c>
      <c r="B159" s="160"/>
      <c r="C159" s="161"/>
      <c r="D159" s="161"/>
      <c r="E159" s="161"/>
      <c r="F159" s="161"/>
      <c r="G159" s="162"/>
    </row>
    <row r="160" spans="1:7" s="26" customFormat="1" ht="16.5" customHeight="1">
      <c r="A160" s="172" t="str">
        <f>A110</f>
        <v>Porcentaje de cumplimiento en el compromiso de ejecución de estrategias de comunicación interna.</v>
      </c>
      <c r="B160" s="173"/>
      <c r="C160" s="173"/>
      <c r="D160" s="173"/>
      <c r="E160" s="173"/>
      <c r="F160" s="173"/>
      <c r="G160" s="174"/>
    </row>
    <row r="161" spans="1:7" ht="15.75">
      <c r="A161" s="7" t="s">
        <v>103</v>
      </c>
      <c r="B161" s="166"/>
      <c r="C161" s="167"/>
      <c r="D161" s="167"/>
      <c r="E161" s="167"/>
      <c r="F161" s="167"/>
      <c r="G161" s="168"/>
    </row>
    <row r="162" spans="1:7" ht="15.75">
      <c r="A162" s="7" t="s">
        <v>102</v>
      </c>
      <c r="B162" s="160"/>
      <c r="C162" s="161"/>
      <c r="D162" s="161"/>
      <c r="E162" s="161"/>
      <c r="F162" s="161"/>
      <c r="G162" s="162"/>
    </row>
    <row r="163" spans="1:7" s="26" customFormat="1" ht="16.5" customHeight="1">
      <c r="A163" s="172" t="str">
        <f>A116</f>
        <v>Porcentaje de eficacia en la promoción de materiales relativos a equidad de género o derechos humanos en general requeridos por la Dirección de Derechos Humanos, Igualdad y Género.</v>
      </c>
      <c r="B163" s="173"/>
      <c r="C163" s="173"/>
      <c r="D163" s="173"/>
      <c r="E163" s="173"/>
      <c r="F163" s="173"/>
      <c r="G163" s="174"/>
    </row>
    <row r="164" spans="1:7" ht="30" customHeight="1">
      <c r="A164" s="7" t="s">
        <v>103</v>
      </c>
      <c r="B164" s="175" t="s">
        <v>1228</v>
      </c>
      <c r="C164" s="176"/>
      <c r="D164" s="176"/>
      <c r="E164" s="176"/>
      <c r="F164" s="176"/>
      <c r="G164" s="177"/>
    </row>
    <row r="165" spans="1:7" ht="15.75">
      <c r="A165" s="7" t="s">
        <v>102</v>
      </c>
      <c r="B165" s="160"/>
      <c r="C165" s="161"/>
      <c r="D165" s="161"/>
      <c r="E165" s="161"/>
      <c r="F165" s="161"/>
      <c r="G165" s="162"/>
    </row>
    <row r="166" spans="1:7" s="26" customFormat="1" ht="16.5" customHeight="1">
      <c r="A166" s="172" t="str">
        <f>A122</f>
        <v>Porcentaje de cumplimiento de las actividades calendarizadas para la aplicación de la encuesta de diagnóstico de medios de comunicación interna.</v>
      </c>
      <c r="B166" s="173"/>
      <c r="C166" s="173"/>
      <c r="D166" s="173"/>
      <c r="E166" s="173"/>
      <c r="F166" s="173"/>
      <c r="G166" s="174"/>
    </row>
    <row r="167" spans="1:7" ht="15.75">
      <c r="A167" s="7" t="s">
        <v>103</v>
      </c>
      <c r="B167" s="166"/>
      <c r="C167" s="167"/>
      <c r="D167" s="167"/>
      <c r="E167" s="167"/>
      <c r="F167" s="167"/>
      <c r="G167" s="168"/>
    </row>
    <row r="168" spans="1:7" ht="15.75">
      <c r="A168" s="7" t="s">
        <v>102</v>
      </c>
      <c r="B168" s="160"/>
      <c r="C168" s="161"/>
      <c r="D168" s="161"/>
      <c r="E168" s="161"/>
      <c r="F168" s="161"/>
      <c r="G168" s="162"/>
    </row>
    <row r="169" spans="1:7" s="26" customFormat="1">
      <c r="A169" s="234"/>
      <c r="B169" s="234"/>
      <c r="C169" s="234"/>
      <c r="D169" s="234"/>
      <c r="E169" s="234"/>
      <c r="F169" s="234"/>
      <c r="G169" s="234"/>
    </row>
    <row r="170" spans="1:7" s="26" customFormat="1" ht="16.5" customHeight="1">
      <c r="A170" s="181" t="s">
        <v>35</v>
      </c>
      <c r="B170" s="182"/>
      <c r="C170" s="182"/>
      <c r="D170" s="182"/>
      <c r="E170" s="182"/>
      <c r="F170" s="182"/>
      <c r="G170" s="183"/>
    </row>
    <row r="171" spans="1:7" s="26" customFormat="1" ht="16.5" customHeight="1">
      <c r="A171" s="172" t="str">
        <f>A32</f>
        <v>Tasa de incremento de las personas que conocen o han oído hablar del INAI</v>
      </c>
      <c r="B171" s="173"/>
      <c r="C171" s="173"/>
      <c r="D171" s="173"/>
      <c r="E171" s="173"/>
      <c r="F171" s="173"/>
      <c r="G171" s="174"/>
    </row>
    <row r="172" spans="1:7" s="26" customFormat="1" ht="31.5">
      <c r="A172" s="27" t="s">
        <v>30</v>
      </c>
      <c r="B172" s="285"/>
      <c r="C172" s="285"/>
      <c r="D172" s="285"/>
      <c r="E172" s="285"/>
      <c r="F172" s="285"/>
      <c r="G172" s="285"/>
    </row>
    <row r="173" spans="1:7" s="26" customFormat="1" ht="31.5">
      <c r="A173" s="27" t="s">
        <v>31</v>
      </c>
      <c r="B173" s="285"/>
      <c r="C173" s="285"/>
      <c r="D173" s="285"/>
      <c r="E173" s="285"/>
      <c r="F173" s="285"/>
      <c r="G173" s="285"/>
    </row>
    <row r="174" spans="1:7" s="26" customFormat="1" ht="31.5">
      <c r="A174" s="27" t="s">
        <v>32</v>
      </c>
      <c r="B174" s="251"/>
      <c r="C174" s="251"/>
      <c r="D174" s="251"/>
      <c r="E174" s="251"/>
      <c r="F174" s="251"/>
      <c r="G174" s="251"/>
    </row>
    <row r="175" spans="1:7" s="26" customFormat="1" ht="15.75">
      <c r="A175" s="172" t="str">
        <f>A40</f>
        <v xml:space="preserve">Índice de posicionamiento de identidad institucional. </v>
      </c>
      <c r="B175" s="173"/>
      <c r="C175" s="173"/>
      <c r="D175" s="173"/>
      <c r="E175" s="173"/>
      <c r="F175" s="173"/>
      <c r="G175" s="174"/>
    </row>
    <row r="176" spans="1:7" s="26" customFormat="1" ht="31.5">
      <c r="A176" s="27" t="s">
        <v>30</v>
      </c>
      <c r="B176" s="285"/>
      <c r="C176" s="285"/>
      <c r="D176" s="285"/>
      <c r="E176" s="285"/>
      <c r="F176" s="285"/>
      <c r="G176" s="285"/>
    </row>
    <row r="177" spans="1:7" s="26" customFormat="1" ht="31.5">
      <c r="A177" s="27" t="s">
        <v>31</v>
      </c>
      <c r="B177" s="285"/>
      <c r="C177" s="285"/>
      <c r="D177" s="285"/>
      <c r="E177" s="285"/>
      <c r="F177" s="285"/>
      <c r="G177" s="285"/>
    </row>
    <row r="178" spans="1:7" s="26" customFormat="1" ht="31.5">
      <c r="A178" s="27" t="s">
        <v>32</v>
      </c>
      <c r="B178" s="251"/>
      <c r="C178" s="251"/>
      <c r="D178" s="251"/>
      <c r="E178" s="251"/>
      <c r="F178" s="251"/>
      <c r="G178" s="251"/>
    </row>
    <row r="179" spans="1:7" s="26" customFormat="1" ht="16.5" customHeight="1">
      <c r="A179" s="172" t="str">
        <f>A48</f>
        <v>Media geométrica del cumplimiento de las actividades en materia de comunicación social dirigidas a medios y sociedad.</v>
      </c>
      <c r="B179" s="173"/>
      <c r="C179" s="173"/>
      <c r="D179" s="173"/>
      <c r="E179" s="173"/>
      <c r="F179" s="173"/>
      <c r="G179" s="174"/>
    </row>
    <row r="180" spans="1:7" s="26" customFormat="1" ht="31.5">
      <c r="A180" s="27" t="s">
        <v>30</v>
      </c>
      <c r="B180" s="285"/>
      <c r="C180" s="285"/>
      <c r="D180" s="285"/>
      <c r="E180" s="285"/>
      <c r="F180" s="285"/>
      <c r="G180" s="285"/>
    </row>
    <row r="181" spans="1:7" s="26" customFormat="1" ht="31.5">
      <c r="A181" s="27" t="s">
        <v>31</v>
      </c>
      <c r="B181" s="285"/>
      <c r="C181" s="285"/>
      <c r="D181" s="285"/>
      <c r="E181" s="285"/>
      <c r="F181" s="285"/>
      <c r="G181" s="285"/>
    </row>
    <row r="182" spans="1:7" s="26" customFormat="1" ht="31.5">
      <c r="A182" s="27" t="s">
        <v>32</v>
      </c>
      <c r="B182" s="251"/>
      <c r="C182" s="251"/>
      <c r="D182" s="251"/>
      <c r="E182" s="251"/>
      <c r="F182" s="251"/>
      <c r="G182" s="251"/>
    </row>
    <row r="183" spans="1:7" s="26" customFormat="1" ht="16.5" customHeight="1">
      <c r="A183" s="172" t="str">
        <f>A54</f>
        <v>Porcentaje de personas que juzgan que las actividades en materia de comunicación interna cumplen con su objetivo.</v>
      </c>
      <c r="B183" s="173"/>
      <c r="C183" s="173"/>
      <c r="D183" s="173"/>
      <c r="E183" s="173"/>
      <c r="F183" s="173"/>
      <c r="G183" s="174"/>
    </row>
    <row r="184" spans="1:7" s="26" customFormat="1" ht="16.5" customHeight="1">
      <c r="A184" s="27" t="s">
        <v>30</v>
      </c>
      <c r="B184" s="285"/>
      <c r="C184" s="285"/>
      <c r="D184" s="285"/>
      <c r="E184" s="285"/>
      <c r="F184" s="285"/>
      <c r="G184" s="285"/>
    </row>
    <row r="185" spans="1:7" s="26" customFormat="1" ht="31.5">
      <c r="A185" s="27" t="s">
        <v>31</v>
      </c>
      <c r="B185" s="285"/>
      <c r="C185" s="285"/>
      <c r="D185" s="285"/>
      <c r="E185" s="285"/>
      <c r="F185" s="285"/>
      <c r="G185" s="285"/>
    </row>
    <row r="186" spans="1:7" s="26" customFormat="1" ht="31.5">
      <c r="A186" s="27" t="s">
        <v>32</v>
      </c>
      <c r="B186" s="251"/>
      <c r="C186" s="251"/>
      <c r="D186" s="251"/>
      <c r="E186" s="251"/>
      <c r="F186" s="251"/>
      <c r="G186" s="251"/>
    </row>
    <row r="187" spans="1:7" s="26" customFormat="1" ht="16.5" customHeight="1">
      <c r="A187" s="172" t="str">
        <f>A62</f>
        <v>Porcentaje de cumplimiento de las actividades calendarizadas para la realización de la campaña.</v>
      </c>
      <c r="B187" s="173"/>
      <c r="C187" s="173"/>
      <c r="D187" s="173"/>
      <c r="E187" s="173"/>
      <c r="F187" s="173"/>
      <c r="G187" s="174"/>
    </row>
    <row r="188" spans="1:7" s="26" customFormat="1" ht="31.5">
      <c r="A188" s="27" t="s">
        <v>30</v>
      </c>
      <c r="B188" s="285"/>
      <c r="C188" s="285"/>
      <c r="D188" s="285"/>
      <c r="E188" s="285"/>
      <c r="F188" s="285"/>
      <c r="G188" s="285"/>
    </row>
    <row r="189" spans="1:7" s="26" customFormat="1" ht="31.5">
      <c r="A189" s="27" t="s">
        <v>31</v>
      </c>
      <c r="B189" s="285"/>
      <c r="C189" s="285"/>
      <c r="D189" s="285"/>
      <c r="E189" s="285"/>
      <c r="F189" s="285"/>
      <c r="G189" s="285"/>
    </row>
    <row r="190" spans="1:7" s="26" customFormat="1" ht="31.5">
      <c r="A190" s="27" t="s">
        <v>32</v>
      </c>
      <c r="B190" s="251"/>
      <c r="C190" s="251"/>
      <c r="D190" s="251"/>
      <c r="E190" s="251"/>
      <c r="F190" s="251"/>
      <c r="G190" s="251"/>
    </row>
    <row r="191" spans="1:7" s="26" customFormat="1" ht="16.5" customHeight="1">
      <c r="A191" s="172" t="str">
        <f>A68</f>
        <v>Porcentaje de efectividad del presupuesto destinado a la difusión de la campaña en distintos canales.</v>
      </c>
      <c r="B191" s="173"/>
      <c r="C191" s="173"/>
      <c r="D191" s="173"/>
      <c r="E191" s="173"/>
      <c r="F191" s="173"/>
      <c r="G191" s="174"/>
    </row>
    <row r="192" spans="1:7" s="26" customFormat="1" ht="31.5">
      <c r="A192" s="27" t="s">
        <v>30</v>
      </c>
      <c r="B192" s="285"/>
      <c r="C192" s="285"/>
      <c r="D192" s="285"/>
      <c r="E192" s="285"/>
      <c r="F192" s="285"/>
      <c r="G192" s="285"/>
    </row>
    <row r="193" spans="1:7" s="26" customFormat="1" ht="31.5">
      <c r="A193" s="27" t="s">
        <v>31</v>
      </c>
      <c r="B193" s="285"/>
      <c r="C193" s="285"/>
      <c r="D193" s="285"/>
      <c r="E193" s="285"/>
      <c r="F193" s="285"/>
      <c r="G193" s="285"/>
    </row>
    <row r="194" spans="1:7" s="26" customFormat="1" ht="31.5">
      <c r="A194" s="27" t="s">
        <v>32</v>
      </c>
      <c r="B194" s="251"/>
      <c r="C194" s="251"/>
      <c r="D194" s="251"/>
      <c r="E194" s="251"/>
      <c r="F194" s="251"/>
      <c r="G194" s="251"/>
    </row>
    <row r="195" spans="1:7" s="26" customFormat="1" ht="33.950000000000003" customHeight="1">
      <c r="A195" s="172" t="str">
        <f>A74</f>
        <v>Porcentaje de aplicación de instrumentos de investigación planeados en el año.</v>
      </c>
      <c r="B195" s="173"/>
      <c r="C195" s="173"/>
      <c r="D195" s="173"/>
      <c r="E195" s="173"/>
      <c r="F195" s="173"/>
      <c r="G195" s="174"/>
    </row>
    <row r="196" spans="1:7" s="26" customFormat="1" ht="31.5">
      <c r="A196" s="27" t="s">
        <v>30</v>
      </c>
      <c r="B196" s="285"/>
      <c r="C196" s="285"/>
      <c r="D196" s="285"/>
      <c r="E196" s="285"/>
      <c r="F196" s="285"/>
      <c r="G196" s="285"/>
    </row>
    <row r="197" spans="1:7" s="26" customFormat="1" ht="31.5">
      <c r="A197" s="27" t="s">
        <v>31</v>
      </c>
      <c r="B197" s="285"/>
      <c r="C197" s="285"/>
      <c r="D197" s="285"/>
      <c r="E197" s="285"/>
      <c r="F197" s="285"/>
      <c r="G197" s="285"/>
    </row>
    <row r="198" spans="1:7" s="26" customFormat="1" ht="31.5">
      <c r="A198" s="27" t="s">
        <v>32</v>
      </c>
      <c r="B198" s="251"/>
      <c r="C198" s="251"/>
      <c r="D198" s="251"/>
      <c r="E198" s="251"/>
      <c r="F198" s="251"/>
      <c r="G198" s="251"/>
    </row>
    <row r="199" spans="1:7" s="26" customFormat="1" ht="16.5" customHeight="1">
      <c r="A199" s="172" t="str">
        <f>A80</f>
        <v>Porcentaje de cumplimiento en la elaboración de campañas de sensibilización de los derechos que tutela el Instituto, planteadas en la Política General de Comunicación Social.</v>
      </c>
      <c r="B199" s="173"/>
      <c r="C199" s="173"/>
      <c r="D199" s="173"/>
      <c r="E199" s="173"/>
      <c r="F199" s="173"/>
      <c r="G199" s="174"/>
    </row>
    <row r="200" spans="1:7" s="26" customFormat="1" ht="31.5">
      <c r="A200" s="27" t="s">
        <v>30</v>
      </c>
      <c r="B200" s="285"/>
      <c r="C200" s="285"/>
      <c r="D200" s="285"/>
      <c r="E200" s="285"/>
      <c r="F200" s="285"/>
      <c r="G200" s="285"/>
    </row>
    <row r="201" spans="1:7" s="26" customFormat="1" ht="31.5">
      <c r="A201" s="27" t="s">
        <v>31</v>
      </c>
      <c r="B201" s="285"/>
      <c r="C201" s="285"/>
      <c r="D201" s="285"/>
      <c r="E201" s="285"/>
      <c r="F201" s="285"/>
      <c r="G201" s="285"/>
    </row>
    <row r="202" spans="1:7" s="26" customFormat="1" ht="31.5">
      <c r="A202" s="27" t="s">
        <v>32</v>
      </c>
      <c r="B202" s="251"/>
      <c r="C202" s="251"/>
      <c r="D202" s="251"/>
      <c r="E202" s="251"/>
      <c r="F202" s="251"/>
      <c r="G202" s="251"/>
    </row>
    <row r="203" spans="1:7" s="26" customFormat="1" ht="16.5" customHeight="1">
      <c r="A203" s="172" t="str">
        <f>A86</f>
        <v>Porcentaje de cumplimiento en la elaboración de campañas de sensibilización relacionadas con la equidad de género en los derechos que tutela el Instituto o con derechos humanos en general, planteadas en la Política General de Comunicación Social.</v>
      </c>
      <c r="B203" s="173"/>
      <c r="C203" s="173"/>
      <c r="D203" s="173"/>
      <c r="E203" s="173"/>
      <c r="F203" s="173"/>
      <c r="G203" s="174"/>
    </row>
    <row r="204" spans="1:7" s="26" customFormat="1" ht="31.5">
      <c r="A204" s="27" t="s">
        <v>30</v>
      </c>
      <c r="B204" s="285"/>
      <c r="C204" s="285"/>
      <c r="D204" s="285"/>
      <c r="E204" s="285"/>
      <c r="F204" s="285"/>
      <c r="G204" s="285"/>
    </row>
    <row r="205" spans="1:7" s="26" customFormat="1" ht="31.5">
      <c r="A205" s="27" t="s">
        <v>31</v>
      </c>
      <c r="B205" s="285"/>
      <c r="C205" s="285"/>
      <c r="D205" s="285"/>
      <c r="E205" s="285"/>
      <c r="F205" s="285"/>
      <c r="G205" s="285"/>
    </row>
    <row r="206" spans="1:7" s="26" customFormat="1" ht="31.5">
      <c r="A206" s="27" t="s">
        <v>32</v>
      </c>
      <c r="B206" s="251"/>
      <c r="C206" s="251"/>
      <c r="D206" s="251"/>
      <c r="E206" s="251"/>
      <c r="F206" s="251"/>
      <c r="G206" s="251"/>
    </row>
    <row r="207" spans="1:7" s="26" customFormat="1" ht="16.5" customHeight="1">
      <c r="A207" s="172" t="str">
        <f>A92</f>
        <v>Porcentaje de cumplimiento en el compromiso de elaboración de reportes trimestrales de impacto en medios a partir de las acciones de comunicación generadas por el área.</v>
      </c>
      <c r="B207" s="173"/>
      <c r="C207" s="173"/>
      <c r="D207" s="173"/>
      <c r="E207" s="173"/>
      <c r="F207" s="173"/>
      <c r="G207" s="174"/>
    </row>
    <row r="208" spans="1:7" s="26" customFormat="1" ht="31.5">
      <c r="A208" s="27" t="s">
        <v>30</v>
      </c>
      <c r="B208" s="285"/>
      <c r="C208" s="285"/>
      <c r="D208" s="285"/>
      <c r="E208" s="285"/>
      <c r="F208" s="285"/>
      <c r="G208" s="285"/>
    </row>
    <row r="209" spans="1:7" s="26" customFormat="1" ht="31.5">
      <c r="A209" s="27" t="s">
        <v>31</v>
      </c>
      <c r="B209" s="285"/>
      <c r="C209" s="285"/>
      <c r="D209" s="285"/>
      <c r="E209" s="285"/>
      <c r="F209" s="285"/>
      <c r="G209" s="285"/>
    </row>
    <row r="210" spans="1:7" s="26" customFormat="1" ht="31.5">
      <c r="A210" s="27" t="s">
        <v>32</v>
      </c>
      <c r="B210" s="251"/>
      <c r="C210" s="251"/>
      <c r="D210" s="251"/>
      <c r="E210" s="251"/>
      <c r="F210" s="251"/>
      <c r="G210" s="251"/>
    </row>
    <row r="211" spans="1:7" s="26" customFormat="1" ht="16.5" customHeight="1">
      <c r="A211" s="172" t="str">
        <f>A98</f>
        <v>Porcentaje de cumplimiento de coberturas informativas de actividades institucionales del INAI solicitadas.</v>
      </c>
      <c r="B211" s="173"/>
      <c r="C211" s="173"/>
      <c r="D211" s="173"/>
      <c r="E211" s="173"/>
      <c r="F211" s="173"/>
      <c r="G211" s="174"/>
    </row>
    <row r="212" spans="1:7" s="26" customFormat="1" ht="31.5">
      <c r="A212" s="27" t="s">
        <v>30</v>
      </c>
      <c r="B212" s="285"/>
      <c r="C212" s="285"/>
      <c r="D212" s="285"/>
      <c r="E212" s="285"/>
      <c r="F212" s="285"/>
      <c r="G212" s="285"/>
    </row>
    <row r="213" spans="1:7" s="26" customFormat="1" ht="31.5">
      <c r="A213" s="27" t="s">
        <v>31</v>
      </c>
      <c r="B213" s="285"/>
      <c r="C213" s="285"/>
      <c r="D213" s="285"/>
      <c r="E213" s="285"/>
      <c r="F213" s="285"/>
      <c r="G213" s="285"/>
    </row>
    <row r="214" spans="1:7" s="26" customFormat="1" ht="31.5">
      <c r="A214" s="27" t="s">
        <v>32</v>
      </c>
      <c r="B214" s="251"/>
      <c r="C214" s="251"/>
      <c r="D214" s="251"/>
      <c r="E214" s="251"/>
      <c r="F214" s="251"/>
      <c r="G214" s="251"/>
    </row>
    <row r="215" spans="1:7" s="26" customFormat="1" ht="16.5" customHeight="1">
      <c r="A215" s="172" t="str">
        <f>A104</f>
        <v>Número de alianzas con medios de comunicación para la promoción y difusión de las labores del INAI.</v>
      </c>
      <c r="B215" s="173"/>
      <c r="C215" s="173"/>
      <c r="D215" s="173"/>
      <c r="E215" s="173"/>
      <c r="F215" s="173"/>
      <c r="G215" s="174"/>
    </row>
    <row r="216" spans="1:7" s="26" customFormat="1" ht="31.5">
      <c r="A216" s="27" t="s">
        <v>30</v>
      </c>
      <c r="B216" s="285"/>
      <c r="C216" s="285"/>
      <c r="D216" s="285"/>
      <c r="E216" s="285"/>
      <c r="F216" s="285"/>
      <c r="G216" s="285"/>
    </row>
    <row r="217" spans="1:7" s="26" customFormat="1" ht="31.5">
      <c r="A217" s="27" t="s">
        <v>31</v>
      </c>
      <c r="B217" s="285"/>
      <c r="C217" s="285"/>
      <c r="D217" s="285"/>
      <c r="E217" s="285"/>
      <c r="F217" s="285"/>
      <c r="G217" s="285"/>
    </row>
    <row r="218" spans="1:7" s="26" customFormat="1" ht="31.5">
      <c r="A218" s="27" t="s">
        <v>32</v>
      </c>
      <c r="B218" s="251"/>
      <c r="C218" s="251"/>
      <c r="D218" s="251"/>
      <c r="E218" s="251"/>
      <c r="F218" s="251"/>
      <c r="G218" s="251"/>
    </row>
    <row r="219" spans="1:7" s="26" customFormat="1" ht="16.5" customHeight="1">
      <c r="A219" s="172" t="str">
        <f>A110</f>
        <v>Porcentaje de cumplimiento en el compromiso de ejecución de estrategias de comunicación interna.</v>
      </c>
      <c r="B219" s="173"/>
      <c r="C219" s="173"/>
      <c r="D219" s="173"/>
      <c r="E219" s="173"/>
      <c r="F219" s="173"/>
      <c r="G219" s="174"/>
    </row>
    <row r="220" spans="1:7" s="26" customFormat="1" ht="31.5">
      <c r="A220" s="27" t="s">
        <v>30</v>
      </c>
      <c r="B220" s="285"/>
      <c r="C220" s="285"/>
      <c r="D220" s="285"/>
      <c r="E220" s="285"/>
      <c r="F220" s="285"/>
      <c r="G220" s="285"/>
    </row>
    <row r="221" spans="1:7" s="26" customFormat="1" ht="31.5">
      <c r="A221" s="27" t="s">
        <v>31</v>
      </c>
      <c r="B221" s="285"/>
      <c r="C221" s="285"/>
      <c r="D221" s="285"/>
      <c r="E221" s="285"/>
      <c r="F221" s="285"/>
      <c r="G221" s="285"/>
    </row>
    <row r="222" spans="1:7" s="26" customFormat="1" ht="31.5">
      <c r="A222" s="27" t="s">
        <v>32</v>
      </c>
      <c r="B222" s="251"/>
      <c r="C222" s="251"/>
      <c r="D222" s="251"/>
      <c r="E222" s="251"/>
      <c r="F222" s="251"/>
      <c r="G222" s="251"/>
    </row>
    <row r="223" spans="1:7" s="26" customFormat="1" ht="16.5" customHeight="1">
      <c r="A223" s="172" t="str">
        <f>A116</f>
        <v>Porcentaje de eficacia en la promoción de materiales relativos a equidad de género o derechos humanos en general requeridos por la Dirección de Derechos Humanos, Igualdad y Género.</v>
      </c>
      <c r="B223" s="173"/>
      <c r="C223" s="173"/>
      <c r="D223" s="173"/>
      <c r="E223" s="173"/>
      <c r="F223" s="173"/>
      <c r="G223" s="174"/>
    </row>
    <row r="224" spans="1:7" s="26" customFormat="1" ht="31.5">
      <c r="A224" s="27" t="s">
        <v>30</v>
      </c>
      <c r="B224" s="285"/>
      <c r="C224" s="285"/>
      <c r="D224" s="285"/>
      <c r="E224" s="285"/>
      <c r="F224" s="285"/>
      <c r="G224" s="285"/>
    </row>
    <row r="225" spans="1:7" s="26" customFormat="1" ht="31.5">
      <c r="A225" s="27" t="s">
        <v>31</v>
      </c>
      <c r="B225" s="285"/>
      <c r="C225" s="285"/>
      <c r="D225" s="285"/>
      <c r="E225" s="285"/>
      <c r="F225" s="285"/>
      <c r="G225" s="285"/>
    </row>
    <row r="226" spans="1:7" s="26" customFormat="1" ht="31.5">
      <c r="A226" s="27" t="s">
        <v>32</v>
      </c>
      <c r="B226" s="251"/>
      <c r="C226" s="251"/>
      <c r="D226" s="251"/>
      <c r="E226" s="251"/>
      <c r="F226" s="251"/>
      <c r="G226" s="251"/>
    </row>
    <row r="227" spans="1:7" s="26" customFormat="1" ht="16.5" customHeight="1">
      <c r="A227" s="172" t="str">
        <f>A122</f>
        <v>Porcentaje de cumplimiento de las actividades calendarizadas para la aplicación de la encuesta de diagnóstico de medios de comunicación interna.</v>
      </c>
      <c r="B227" s="173"/>
      <c r="C227" s="173"/>
      <c r="D227" s="173"/>
      <c r="E227" s="173"/>
      <c r="F227" s="173"/>
      <c r="G227" s="174"/>
    </row>
    <row r="228" spans="1:7" s="26" customFormat="1" ht="31.5">
      <c r="A228" s="27" t="s">
        <v>30</v>
      </c>
      <c r="B228" s="285"/>
      <c r="C228" s="285"/>
      <c r="D228" s="285"/>
      <c r="E228" s="285"/>
      <c r="F228" s="285"/>
      <c r="G228" s="285"/>
    </row>
    <row r="229" spans="1:7" s="26" customFormat="1" ht="31.5">
      <c r="A229" s="27" t="s">
        <v>31</v>
      </c>
      <c r="B229" s="285"/>
      <c r="C229" s="285"/>
      <c r="D229" s="285"/>
      <c r="E229" s="285"/>
      <c r="F229" s="285"/>
      <c r="G229" s="285"/>
    </row>
    <row r="230" spans="1:7" s="26" customFormat="1" ht="31.5">
      <c r="A230" s="27" t="s">
        <v>32</v>
      </c>
      <c r="B230" s="251"/>
      <c r="C230" s="251"/>
      <c r="D230" s="251"/>
      <c r="E230" s="251"/>
      <c r="F230" s="251"/>
      <c r="G230" s="251"/>
    </row>
    <row r="231" spans="1:7" s="26" customFormat="1">
      <c r="A231" s="234"/>
      <c r="B231" s="234"/>
      <c r="C231" s="234"/>
      <c r="D231" s="234"/>
      <c r="E231" s="234"/>
      <c r="F231" s="234"/>
      <c r="G231" s="234"/>
    </row>
  </sheetData>
  <mergeCells count="232">
    <mergeCell ref="A231:G231"/>
    <mergeCell ref="B173:G173"/>
    <mergeCell ref="B174:G174"/>
    <mergeCell ref="A148:G148"/>
    <mergeCell ref="A169:G169"/>
    <mergeCell ref="A170:G170"/>
    <mergeCell ref="A171:G171"/>
    <mergeCell ref="B177:G177"/>
    <mergeCell ref="B178:G178"/>
    <mergeCell ref="A179:G179"/>
    <mergeCell ref="B180:G180"/>
    <mergeCell ref="B181:G181"/>
    <mergeCell ref="B182:G182"/>
    <mergeCell ref="A183:G183"/>
    <mergeCell ref="B184:G184"/>
    <mergeCell ref="B185:G185"/>
    <mergeCell ref="B149:G149"/>
    <mergeCell ref="B150:G150"/>
    <mergeCell ref="B152:G152"/>
    <mergeCell ref="B153:G153"/>
    <mergeCell ref="A151:G151"/>
    <mergeCell ref="A175:G175"/>
    <mergeCell ref="B176:G176"/>
    <mergeCell ref="B200:G200"/>
    <mergeCell ref="A142:G142"/>
    <mergeCell ref="A145:G145"/>
    <mergeCell ref="A124:G124"/>
    <mergeCell ref="A127:G127"/>
    <mergeCell ref="B131:G131"/>
    <mergeCell ref="B132:G132"/>
    <mergeCell ref="B134:G134"/>
    <mergeCell ref="B135:G135"/>
    <mergeCell ref="B137:G137"/>
    <mergeCell ref="B138:G138"/>
    <mergeCell ref="B140:G140"/>
    <mergeCell ref="B141:G141"/>
    <mergeCell ref="B143:G143"/>
    <mergeCell ref="B144:G144"/>
    <mergeCell ref="B146:G146"/>
    <mergeCell ref="B147:G147"/>
    <mergeCell ref="B172:G172"/>
    <mergeCell ref="A139:G139"/>
    <mergeCell ref="A157:G157"/>
    <mergeCell ref="B158:G158"/>
    <mergeCell ref="A69:A73"/>
    <mergeCell ref="B69:B73"/>
    <mergeCell ref="C69:C73"/>
    <mergeCell ref="D69:D73"/>
    <mergeCell ref="E69:E73"/>
    <mergeCell ref="E87:E91"/>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A55:G55"/>
    <mergeCell ref="A56:E56"/>
    <mergeCell ref="F56:G56"/>
    <mergeCell ref="A57:A61"/>
    <mergeCell ref="B57:B61"/>
    <mergeCell ref="C57:C61"/>
    <mergeCell ref="D57:D61"/>
    <mergeCell ref="E57:E61"/>
    <mergeCell ref="A63:A67"/>
    <mergeCell ref="B63:B67"/>
    <mergeCell ref="C63:C67"/>
    <mergeCell ref="D63:D67"/>
    <mergeCell ref="E63:E67"/>
    <mergeCell ref="F42:G42"/>
    <mergeCell ref="A43:A47"/>
    <mergeCell ref="B43:B47"/>
    <mergeCell ref="C43:C47"/>
    <mergeCell ref="D43:D47"/>
    <mergeCell ref="E43:E47"/>
    <mergeCell ref="A49:A53"/>
    <mergeCell ref="B49:B53"/>
    <mergeCell ref="C49:C53"/>
    <mergeCell ref="D49:D53"/>
    <mergeCell ref="E49:E53"/>
    <mergeCell ref="A42:E42"/>
    <mergeCell ref="A25:G25"/>
    <mergeCell ref="A26:E26"/>
    <mergeCell ref="F26:G26"/>
    <mergeCell ref="A27:A31"/>
    <mergeCell ref="B27:B31"/>
    <mergeCell ref="C27:C31"/>
    <mergeCell ref="D27:D31"/>
    <mergeCell ref="E27:E31"/>
    <mergeCell ref="A41:G41"/>
    <mergeCell ref="A33:G33"/>
    <mergeCell ref="A34:E34"/>
    <mergeCell ref="F34:G34"/>
    <mergeCell ref="A35:A39"/>
    <mergeCell ref="B35:B39"/>
    <mergeCell ref="C35:C39"/>
    <mergeCell ref="D35:D39"/>
    <mergeCell ref="E35:E39"/>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B201:G201"/>
    <mergeCell ref="B202:G202"/>
    <mergeCell ref="A203:G203"/>
    <mergeCell ref="B186:G186"/>
    <mergeCell ref="A187:G187"/>
    <mergeCell ref="B188:G188"/>
    <mergeCell ref="B189:G189"/>
    <mergeCell ref="B190:G190"/>
    <mergeCell ref="A191:G191"/>
    <mergeCell ref="B192:G192"/>
    <mergeCell ref="B193:G193"/>
    <mergeCell ref="B194:G194"/>
    <mergeCell ref="A93:A97"/>
    <mergeCell ref="B93:B97"/>
    <mergeCell ref="C93:C97"/>
    <mergeCell ref="D93:D97"/>
    <mergeCell ref="E93:E97"/>
    <mergeCell ref="A111:A115"/>
    <mergeCell ref="B111:B115"/>
    <mergeCell ref="C111:C115"/>
    <mergeCell ref="D111:D115"/>
    <mergeCell ref="E111:E115"/>
    <mergeCell ref="A105:A109"/>
    <mergeCell ref="B105:B109"/>
    <mergeCell ref="C105:C109"/>
    <mergeCell ref="D105:D109"/>
    <mergeCell ref="E105:E109"/>
    <mergeCell ref="A99:A103"/>
    <mergeCell ref="B99:B103"/>
    <mergeCell ref="C99:C103"/>
    <mergeCell ref="D99:D103"/>
    <mergeCell ref="E99:E103"/>
    <mergeCell ref="B216:G216"/>
    <mergeCell ref="B217:G217"/>
    <mergeCell ref="B218:G218"/>
    <mergeCell ref="B159:G159"/>
    <mergeCell ref="A154:G154"/>
    <mergeCell ref="B155:G155"/>
    <mergeCell ref="B156:G156"/>
    <mergeCell ref="A211:G211"/>
    <mergeCell ref="B212:G212"/>
    <mergeCell ref="B213:G213"/>
    <mergeCell ref="B214:G214"/>
    <mergeCell ref="A215:G215"/>
    <mergeCell ref="B204:G204"/>
    <mergeCell ref="B205:G205"/>
    <mergeCell ref="B206:G206"/>
    <mergeCell ref="A207:G207"/>
    <mergeCell ref="B208:G208"/>
    <mergeCell ref="B209:G209"/>
    <mergeCell ref="B210:G210"/>
    <mergeCell ref="A195:G195"/>
    <mergeCell ref="B196:G196"/>
    <mergeCell ref="B197:G197"/>
    <mergeCell ref="B198:G198"/>
    <mergeCell ref="A199:G199"/>
    <mergeCell ref="A166:G166"/>
    <mergeCell ref="B167:G167"/>
    <mergeCell ref="B168:G168"/>
    <mergeCell ref="A163:G163"/>
    <mergeCell ref="B164:G164"/>
    <mergeCell ref="B165:G165"/>
    <mergeCell ref="A160:G160"/>
    <mergeCell ref="B161:G161"/>
    <mergeCell ref="B162:G162"/>
    <mergeCell ref="A117:A121"/>
    <mergeCell ref="B117:B121"/>
    <mergeCell ref="C117:C121"/>
    <mergeCell ref="D117:D121"/>
    <mergeCell ref="E117:E121"/>
    <mergeCell ref="A123:G123"/>
    <mergeCell ref="A130:G130"/>
    <mergeCell ref="A133:G133"/>
    <mergeCell ref="A136:G136"/>
    <mergeCell ref="B125:G125"/>
    <mergeCell ref="B126:G126"/>
    <mergeCell ref="B128:G128"/>
    <mergeCell ref="B129:G129"/>
    <mergeCell ref="A227:G227"/>
    <mergeCell ref="B228:G228"/>
    <mergeCell ref="B229:G229"/>
    <mergeCell ref="B230:G230"/>
    <mergeCell ref="A223:G223"/>
    <mergeCell ref="B224:G224"/>
    <mergeCell ref="B225:G225"/>
    <mergeCell ref="B226:G226"/>
    <mergeCell ref="A219:G219"/>
    <mergeCell ref="B220:G220"/>
    <mergeCell ref="B221:G221"/>
    <mergeCell ref="B222:G2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zoomScaleNormal="100" workbookViewId="0">
      <selection sqref="A1:C1"/>
    </sheetView>
  </sheetViews>
  <sheetFormatPr baseColWidth="10" defaultColWidth="11.42578125" defaultRowHeight="15.75"/>
  <cols>
    <col min="1" max="1" width="45.7109375" style="14" customWidth="1"/>
    <col min="2" max="3" width="39.7109375" style="14" customWidth="1"/>
    <col min="4" max="4" width="20.7109375" style="14" customWidth="1"/>
    <col min="5" max="6" width="30.7109375" style="14" customWidth="1"/>
    <col min="7" max="7" width="15.28515625" style="48"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55</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57</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186</v>
      </c>
      <c r="B11" s="212"/>
      <c r="C11" s="212"/>
      <c r="D11" s="212"/>
      <c r="E11" s="212"/>
      <c r="F11" s="212"/>
      <c r="G11" s="212"/>
    </row>
    <row r="12" spans="1:7" ht="18" customHeight="1">
      <c r="A12" s="211" t="s">
        <v>104</v>
      </c>
      <c r="B12" s="211"/>
      <c r="C12" s="211"/>
      <c r="D12" s="211"/>
      <c r="E12" s="211"/>
      <c r="F12" s="211"/>
      <c r="G12" s="211"/>
    </row>
    <row r="13" spans="1:7" ht="18" customHeight="1">
      <c r="A13" s="212" t="s">
        <v>218</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46" t="s">
        <v>14</v>
      </c>
    </row>
    <row r="21" spans="1:7" ht="16.5" customHeight="1">
      <c r="A21" s="216"/>
      <c r="B21" s="217"/>
      <c r="C21" s="220" t="s">
        <v>15</v>
      </c>
      <c r="D21" s="221"/>
      <c r="E21" s="17" t="s">
        <v>15</v>
      </c>
      <c r="F21" s="17" t="s">
        <v>15</v>
      </c>
      <c r="G21" s="47" t="s">
        <v>16</v>
      </c>
    </row>
    <row r="22" spans="1:7" ht="16.5" customHeight="1">
      <c r="A22" s="190" t="s">
        <v>54</v>
      </c>
      <c r="B22" s="190"/>
      <c r="C22" s="222">
        <f>'E002'!B20</f>
        <v>150.33202299999999</v>
      </c>
      <c r="D22" s="223"/>
      <c r="E22" s="19">
        <f>'E002'!C20</f>
        <v>37.062018000000002</v>
      </c>
      <c r="F22" s="19">
        <f>'E002'!D20</f>
        <v>24.100352750000003</v>
      </c>
      <c r="G22" s="20">
        <f>F22/C22*100</f>
        <v>16.031416506648092</v>
      </c>
    </row>
    <row r="23" spans="1:7" ht="16.5" customHeight="1">
      <c r="A23" s="190" t="s">
        <v>17</v>
      </c>
      <c r="B23" s="190"/>
      <c r="C23" s="224">
        <f>'E002'!B21</f>
        <v>148.30496803</v>
      </c>
      <c r="D23" s="225"/>
      <c r="E23" s="43">
        <f>'E002'!C21</f>
        <v>35.816978030000001</v>
      </c>
      <c r="F23" s="19">
        <f>'E002'!D21</f>
        <v>24.100352750000003</v>
      </c>
      <c r="G23" s="20">
        <f>F23/C23*100</f>
        <v>16.250536357706398</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c r="A27" s="190" t="s">
        <v>21</v>
      </c>
      <c r="B27" s="190" t="s">
        <v>22</v>
      </c>
      <c r="C27" s="190" t="s">
        <v>29</v>
      </c>
      <c r="D27" s="190" t="s">
        <v>23</v>
      </c>
      <c r="E27" s="190" t="s">
        <v>24</v>
      </c>
      <c r="F27" s="22" t="s">
        <v>25</v>
      </c>
      <c r="G27" s="25">
        <v>100</v>
      </c>
    </row>
    <row r="28" spans="1:7">
      <c r="A28" s="190"/>
      <c r="B28" s="190"/>
      <c r="C28" s="190"/>
      <c r="D28" s="190"/>
      <c r="E28" s="190"/>
      <c r="F28" s="24" t="s">
        <v>33</v>
      </c>
      <c r="G28" s="25">
        <v>100</v>
      </c>
    </row>
    <row r="29" spans="1:7">
      <c r="A29" s="190"/>
      <c r="B29" s="190"/>
      <c r="C29" s="190"/>
      <c r="D29" s="190"/>
      <c r="E29" s="190"/>
      <c r="F29" s="22" t="s">
        <v>26</v>
      </c>
      <c r="G29" s="25" t="s">
        <v>52</v>
      </c>
    </row>
    <row r="30" spans="1:7">
      <c r="A30" s="190"/>
      <c r="B30" s="190"/>
      <c r="C30" s="190"/>
      <c r="D30" s="190"/>
      <c r="E30" s="190"/>
      <c r="F30" s="24">
        <v>62.65</v>
      </c>
      <c r="G30" s="25" t="s">
        <v>52</v>
      </c>
    </row>
    <row r="31" spans="1:7">
      <c r="A31" s="190"/>
      <c r="B31" s="190"/>
      <c r="C31" s="190"/>
      <c r="D31" s="190"/>
      <c r="E31" s="190"/>
      <c r="F31" s="22" t="s">
        <v>27</v>
      </c>
      <c r="G31" s="25" t="s">
        <v>52</v>
      </c>
    </row>
    <row r="32" spans="1:7" ht="255">
      <c r="A32" s="60" t="s">
        <v>302</v>
      </c>
      <c r="B32" s="60" t="s">
        <v>303</v>
      </c>
      <c r="C32" s="60" t="s">
        <v>304</v>
      </c>
      <c r="D32" s="50" t="s">
        <v>49</v>
      </c>
      <c r="E32" s="84" t="s">
        <v>58</v>
      </c>
      <c r="F32" s="22" t="s">
        <v>198</v>
      </c>
      <c r="G32" s="25" t="s">
        <v>52</v>
      </c>
    </row>
    <row r="33" spans="1:7">
      <c r="A33" s="195" t="s">
        <v>199</v>
      </c>
      <c r="B33" s="196"/>
      <c r="C33" s="196"/>
      <c r="D33" s="196"/>
      <c r="E33" s="196"/>
      <c r="F33" s="196"/>
      <c r="G33" s="197"/>
    </row>
    <row r="34" spans="1:7">
      <c r="A34" s="198" t="s">
        <v>19</v>
      </c>
      <c r="B34" s="198"/>
      <c r="C34" s="198"/>
      <c r="D34" s="198"/>
      <c r="E34" s="198"/>
      <c r="F34" s="198" t="s">
        <v>20</v>
      </c>
      <c r="G34" s="198"/>
    </row>
    <row r="35" spans="1:7">
      <c r="A35" s="190" t="s">
        <v>21</v>
      </c>
      <c r="B35" s="190" t="s">
        <v>22</v>
      </c>
      <c r="C35" s="190" t="s">
        <v>29</v>
      </c>
      <c r="D35" s="190" t="s">
        <v>23</v>
      </c>
      <c r="E35" s="190" t="s">
        <v>24</v>
      </c>
      <c r="F35" s="98" t="s">
        <v>25</v>
      </c>
      <c r="G35" s="25">
        <v>100</v>
      </c>
    </row>
    <row r="36" spans="1:7">
      <c r="A36" s="190"/>
      <c r="B36" s="190"/>
      <c r="C36" s="190"/>
      <c r="D36" s="190"/>
      <c r="E36" s="190"/>
      <c r="F36" s="24" t="s">
        <v>33</v>
      </c>
      <c r="G36" s="25">
        <v>100</v>
      </c>
    </row>
    <row r="37" spans="1:7">
      <c r="A37" s="190"/>
      <c r="B37" s="190"/>
      <c r="C37" s="190"/>
      <c r="D37" s="190"/>
      <c r="E37" s="190"/>
      <c r="F37" s="98" t="s">
        <v>26</v>
      </c>
      <c r="G37" s="25" t="s">
        <v>52</v>
      </c>
    </row>
    <row r="38" spans="1:7" ht="31.5">
      <c r="A38" s="190"/>
      <c r="B38" s="190"/>
      <c r="C38" s="190"/>
      <c r="D38" s="190"/>
      <c r="E38" s="190"/>
      <c r="F38" s="24" t="s">
        <v>34</v>
      </c>
      <c r="G38" s="25" t="s">
        <v>52</v>
      </c>
    </row>
    <row r="39" spans="1:7">
      <c r="A39" s="190"/>
      <c r="B39" s="190"/>
      <c r="C39" s="190"/>
      <c r="D39" s="190"/>
      <c r="E39" s="190"/>
      <c r="F39" s="98" t="s">
        <v>27</v>
      </c>
      <c r="G39" s="25" t="s">
        <v>52</v>
      </c>
    </row>
    <row r="40" spans="1:7" ht="120">
      <c r="A40" s="60" t="s">
        <v>305</v>
      </c>
      <c r="B40" s="60" t="s">
        <v>306</v>
      </c>
      <c r="C40" s="60" t="s">
        <v>1277</v>
      </c>
      <c r="D40" s="50" t="s">
        <v>49</v>
      </c>
      <c r="E40" s="84" t="s">
        <v>58</v>
      </c>
      <c r="F40" s="98" t="s">
        <v>198</v>
      </c>
      <c r="G40" s="25" t="s">
        <v>52</v>
      </c>
    </row>
    <row r="41" spans="1:7">
      <c r="A41" s="195" t="s">
        <v>200</v>
      </c>
      <c r="B41" s="196"/>
      <c r="C41" s="196"/>
      <c r="D41" s="196"/>
      <c r="E41" s="196"/>
      <c r="F41" s="196"/>
      <c r="G41" s="197"/>
    </row>
    <row r="42" spans="1:7">
      <c r="A42" s="198" t="s">
        <v>19</v>
      </c>
      <c r="B42" s="198"/>
      <c r="C42" s="198"/>
      <c r="D42" s="198"/>
      <c r="E42" s="198"/>
      <c r="F42" s="198" t="s">
        <v>20</v>
      </c>
      <c r="G42" s="198"/>
    </row>
    <row r="43" spans="1:7">
      <c r="A43" s="190" t="s">
        <v>21</v>
      </c>
      <c r="B43" s="190" t="s">
        <v>22</v>
      </c>
      <c r="C43" s="190" t="s">
        <v>29</v>
      </c>
      <c r="D43" s="190" t="s">
        <v>23</v>
      </c>
      <c r="E43" s="190" t="s">
        <v>24</v>
      </c>
      <c r="F43" s="98" t="s">
        <v>25</v>
      </c>
      <c r="G43" s="25">
        <v>100</v>
      </c>
    </row>
    <row r="44" spans="1:7">
      <c r="A44" s="190"/>
      <c r="B44" s="190"/>
      <c r="C44" s="190"/>
      <c r="D44" s="190"/>
      <c r="E44" s="190"/>
      <c r="F44" s="24" t="s">
        <v>33</v>
      </c>
      <c r="G44" s="25">
        <v>100</v>
      </c>
    </row>
    <row r="45" spans="1:7">
      <c r="A45" s="190"/>
      <c r="B45" s="190"/>
      <c r="C45" s="190"/>
      <c r="D45" s="190"/>
      <c r="E45" s="190"/>
      <c r="F45" s="98" t="s">
        <v>26</v>
      </c>
      <c r="G45" s="25" t="s">
        <v>52</v>
      </c>
    </row>
    <row r="46" spans="1:7" ht="31.5">
      <c r="A46" s="190"/>
      <c r="B46" s="190"/>
      <c r="C46" s="190"/>
      <c r="D46" s="190"/>
      <c r="E46" s="190"/>
      <c r="F46" s="24" t="s">
        <v>34</v>
      </c>
      <c r="G46" s="25" t="s">
        <v>52</v>
      </c>
    </row>
    <row r="47" spans="1:7">
      <c r="A47" s="190"/>
      <c r="B47" s="190"/>
      <c r="C47" s="190"/>
      <c r="D47" s="190"/>
      <c r="E47" s="190"/>
      <c r="F47" s="98" t="s">
        <v>27</v>
      </c>
      <c r="G47" s="25" t="s">
        <v>52</v>
      </c>
    </row>
    <row r="48" spans="1:7" ht="120">
      <c r="A48" s="60" t="s">
        <v>307</v>
      </c>
      <c r="B48" s="60" t="s">
        <v>308</v>
      </c>
      <c r="C48" s="60" t="s">
        <v>309</v>
      </c>
      <c r="D48" s="50" t="s">
        <v>49</v>
      </c>
      <c r="E48" s="84" t="s">
        <v>235</v>
      </c>
      <c r="F48" s="98" t="s">
        <v>198</v>
      </c>
      <c r="G48" s="25" t="s">
        <v>52</v>
      </c>
    </row>
    <row r="49" spans="1:7">
      <c r="A49" s="190" t="s">
        <v>21</v>
      </c>
      <c r="B49" s="190" t="s">
        <v>22</v>
      </c>
      <c r="C49" s="190" t="s">
        <v>29</v>
      </c>
      <c r="D49" s="190" t="s">
        <v>23</v>
      </c>
      <c r="E49" s="190" t="s">
        <v>24</v>
      </c>
      <c r="F49" s="100" t="s">
        <v>25</v>
      </c>
      <c r="G49" s="25">
        <v>100</v>
      </c>
    </row>
    <row r="50" spans="1:7">
      <c r="A50" s="190"/>
      <c r="B50" s="190"/>
      <c r="C50" s="190"/>
      <c r="D50" s="190"/>
      <c r="E50" s="190"/>
      <c r="F50" s="24" t="s">
        <v>33</v>
      </c>
      <c r="G50" s="25">
        <v>100</v>
      </c>
    </row>
    <row r="51" spans="1:7">
      <c r="A51" s="190"/>
      <c r="B51" s="190"/>
      <c r="C51" s="190"/>
      <c r="D51" s="190"/>
      <c r="E51" s="190"/>
      <c r="F51" s="100" t="s">
        <v>26</v>
      </c>
      <c r="G51" s="25" t="s">
        <v>52</v>
      </c>
    </row>
    <row r="52" spans="1:7" ht="31.5">
      <c r="A52" s="190"/>
      <c r="B52" s="190"/>
      <c r="C52" s="190"/>
      <c r="D52" s="190"/>
      <c r="E52" s="190"/>
      <c r="F52" s="24" t="s">
        <v>34</v>
      </c>
      <c r="G52" s="25" t="s">
        <v>52</v>
      </c>
    </row>
    <row r="53" spans="1:7">
      <c r="A53" s="190"/>
      <c r="B53" s="190"/>
      <c r="C53" s="190"/>
      <c r="D53" s="190"/>
      <c r="E53" s="190"/>
      <c r="F53" s="100" t="s">
        <v>27</v>
      </c>
      <c r="G53" s="25" t="s">
        <v>52</v>
      </c>
    </row>
    <row r="54" spans="1:7" ht="75">
      <c r="A54" s="60" t="s">
        <v>310</v>
      </c>
      <c r="B54" s="60" t="s">
        <v>308</v>
      </c>
      <c r="C54" s="60" t="s">
        <v>311</v>
      </c>
      <c r="D54" s="50" t="s">
        <v>49</v>
      </c>
      <c r="E54" s="84" t="s">
        <v>312</v>
      </c>
      <c r="F54" s="100" t="s">
        <v>198</v>
      </c>
      <c r="G54" s="25" t="s">
        <v>52</v>
      </c>
    </row>
    <row r="55" spans="1:7">
      <c r="A55" s="195" t="s">
        <v>201</v>
      </c>
      <c r="B55" s="196"/>
      <c r="C55" s="196"/>
      <c r="D55" s="196"/>
      <c r="E55" s="196"/>
      <c r="F55" s="196"/>
      <c r="G55" s="197"/>
    </row>
    <row r="56" spans="1:7">
      <c r="A56" s="198" t="s">
        <v>19</v>
      </c>
      <c r="B56" s="198"/>
      <c r="C56" s="198"/>
      <c r="D56" s="198"/>
      <c r="E56" s="198"/>
      <c r="F56" s="198" t="s">
        <v>20</v>
      </c>
      <c r="G56" s="198"/>
    </row>
    <row r="57" spans="1:7">
      <c r="A57" s="190" t="s">
        <v>21</v>
      </c>
      <c r="B57" s="190" t="s">
        <v>22</v>
      </c>
      <c r="C57" s="190" t="s">
        <v>29</v>
      </c>
      <c r="D57" s="190" t="s">
        <v>23</v>
      </c>
      <c r="E57" s="190" t="s">
        <v>24</v>
      </c>
      <c r="F57" s="98" t="s">
        <v>25</v>
      </c>
      <c r="G57" s="25">
        <v>100</v>
      </c>
    </row>
    <row r="58" spans="1:7">
      <c r="A58" s="190"/>
      <c r="B58" s="190"/>
      <c r="C58" s="190"/>
      <c r="D58" s="190"/>
      <c r="E58" s="190"/>
      <c r="F58" s="24" t="s">
        <v>33</v>
      </c>
      <c r="G58" s="25">
        <v>100</v>
      </c>
    </row>
    <row r="59" spans="1:7">
      <c r="A59" s="190"/>
      <c r="B59" s="190"/>
      <c r="C59" s="190"/>
      <c r="D59" s="190"/>
      <c r="E59" s="190"/>
      <c r="F59" s="98" t="s">
        <v>26</v>
      </c>
      <c r="G59" s="25" t="s">
        <v>52</v>
      </c>
    </row>
    <row r="60" spans="1:7" ht="31.5">
      <c r="A60" s="190"/>
      <c r="B60" s="190"/>
      <c r="C60" s="190"/>
      <c r="D60" s="190"/>
      <c r="E60" s="190"/>
      <c r="F60" s="24" t="s">
        <v>34</v>
      </c>
      <c r="G60" s="25" t="s">
        <v>52</v>
      </c>
    </row>
    <row r="61" spans="1:7">
      <c r="A61" s="190"/>
      <c r="B61" s="190"/>
      <c r="C61" s="190"/>
      <c r="D61" s="190"/>
      <c r="E61" s="190"/>
      <c r="F61" s="98" t="s">
        <v>27</v>
      </c>
      <c r="G61" s="25" t="s">
        <v>52</v>
      </c>
    </row>
    <row r="62" spans="1:7" ht="60">
      <c r="A62" s="60" t="s">
        <v>313</v>
      </c>
      <c r="B62" s="60" t="s">
        <v>314</v>
      </c>
      <c r="C62" s="60" t="s">
        <v>315</v>
      </c>
      <c r="D62" s="50" t="s">
        <v>49</v>
      </c>
      <c r="E62" s="84" t="s">
        <v>235</v>
      </c>
      <c r="F62" s="98" t="s">
        <v>198</v>
      </c>
      <c r="G62" s="25" t="s">
        <v>52</v>
      </c>
    </row>
    <row r="63" spans="1:7">
      <c r="A63" s="190" t="s">
        <v>21</v>
      </c>
      <c r="B63" s="190" t="s">
        <v>22</v>
      </c>
      <c r="C63" s="190" t="s">
        <v>29</v>
      </c>
      <c r="D63" s="190" t="s">
        <v>23</v>
      </c>
      <c r="E63" s="190" t="s">
        <v>24</v>
      </c>
      <c r="F63" s="98" t="s">
        <v>25</v>
      </c>
      <c r="G63" s="25">
        <v>100</v>
      </c>
    </row>
    <row r="64" spans="1:7">
      <c r="A64" s="190"/>
      <c r="B64" s="190"/>
      <c r="C64" s="190"/>
      <c r="D64" s="190"/>
      <c r="E64" s="190"/>
      <c r="F64" s="24" t="s">
        <v>33</v>
      </c>
      <c r="G64" s="25">
        <v>100</v>
      </c>
    </row>
    <row r="65" spans="1:7">
      <c r="A65" s="190"/>
      <c r="B65" s="190"/>
      <c r="C65" s="190"/>
      <c r="D65" s="190"/>
      <c r="E65" s="190"/>
      <c r="F65" s="98" t="s">
        <v>26</v>
      </c>
      <c r="G65" s="25" t="s">
        <v>52</v>
      </c>
    </row>
    <row r="66" spans="1:7" ht="31.5">
      <c r="A66" s="190"/>
      <c r="B66" s="190"/>
      <c r="C66" s="190"/>
      <c r="D66" s="190"/>
      <c r="E66" s="190"/>
      <c r="F66" s="24" t="s">
        <v>34</v>
      </c>
      <c r="G66" s="25" t="s">
        <v>52</v>
      </c>
    </row>
    <row r="67" spans="1:7">
      <c r="A67" s="190"/>
      <c r="B67" s="190"/>
      <c r="C67" s="190"/>
      <c r="D67" s="190"/>
      <c r="E67" s="190"/>
      <c r="F67" s="98" t="s">
        <v>27</v>
      </c>
      <c r="G67" s="25" t="s">
        <v>52</v>
      </c>
    </row>
    <row r="68" spans="1:7" ht="75">
      <c r="A68" s="60" t="s">
        <v>316</v>
      </c>
      <c r="B68" s="60" t="s">
        <v>317</v>
      </c>
      <c r="C68" s="60" t="s">
        <v>318</v>
      </c>
      <c r="D68" s="50" t="s">
        <v>49</v>
      </c>
      <c r="E68" s="84" t="s">
        <v>235</v>
      </c>
      <c r="F68" s="98" t="s">
        <v>198</v>
      </c>
      <c r="G68" s="25" t="s">
        <v>52</v>
      </c>
    </row>
    <row r="69" spans="1:7">
      <c r="A69" s="190" t="s">
        <v>21</v>
      </c>
      <c r="B69" s="190" t="s">
        <v>22</v>
      </c>
      <c r="C69" s="190" t="s">
        <v>29</v>
      </c>
      <c r="D69" s="190" t="s">
        <v>23</v>
      </c>
      <c r="E69" s="190" t="s">
        <v>24</v>
      </c>
      <c r="F69" s="98" t="s">
        <v>25</v>
      </c>
      <c r="G69" s="25">
        <v>100</v>
      </c>
    </row>
    <row r="70" spans="1:7">
      <c r="A70" s="190"/>
      <c r="B70" s="190"/>
      <c r="C70" s="190"/>
      <c r="D70" s="190"/>
      <c r="E70" s="190"/>
      <c r="F70" s="24" t="s">
        <v>33</v>
      </c>
      <c r="G70" s="25">
        <v>100</v>
      </c>
    </row>
    <row r="71" spans="1:7">
      <c r="A71" s="190"/>
      <c r="B71" s="190"/>
      <c r="C71" s="190"/>
      <c r="D71" s="190"/>
      <c r="E71" s="190"/>
      <c r="F71" s="98" t="s">
        <v>26</v>
      </c>
      <c r="G71" s="25" t="s">
        <v>52</v>
      </c>
    </row>
    <row r="72" spans="1:7" ht="31.5">
      <c r="A72" s="190"/>
      <c r="B72" s="190"/>
      <c r="C72" s="190"/>
      <c r="D72" s="190"/>
      <c r="E72" s="190"/>
      <c r="F72" s="24" t="s">
        <v>34</v>
      </c>
      <c r="G72" s="25" t="s">
        <v>52</v>
      </c>
    </row>
    <row r="73" spans="1:7">
      <c r="A73" s="190"/>
      <c r="B73" s="190"/>
      <c r="C73" s="190"/>
      <c r="D73" s="190"/>
      <c r="E73" s="190"/>
      <c r="F73" s="98" t="s">
        <v>27</v>
      </c>
      <c r="G73" s="25" t="s">
        <v>52</v>
      </c>
    </row>
    <row r="74" spans="1:7" ht="75">
      <c r="A74" s="60" t="s">
        <v>319</v>
      </c>
      <c r="B74" s="60" t="s">
        <v>320</v>
      </c>
      <c r="C74" s="60" t="s">
        <v>321</v>
      </c>
      <c r="D74" s="50" t="s">
        <v>49</v>
      </c>
      <c r="E74" s="84" t="s">
        <v>235</v>
      </c>
      <c r="F74" s="98" t="s">
        <v>198</v>
      </c>
      <c r="G74" s="25" t="s">
        <v>52</v>
      </c>
    </row>
    <row r="75" spans="1:7" ht="16.5" customHeight="1">
      <c r="A75" s="181" t="s">
        <v>28</v>
      </c>
      <c r="B75" s="182"/>
      <c r="C75" s="182"/>
      <c r="D75" s="182"/>
      <c r="E75" s="182"/>
      <c r="F75" s="182"/>
      <c r="G75" s="183"/>
    </row>
    <row r="76" spans="1:7" ht="16.5" customHeight="1">
      <c r="A76" s="172" t="str">
        <f>A32</f>
        <v>Porcentaje de buenas prácticas internacionales transmitidas a las unidades administrativas del INAI.</v>
      </c>
      <c r="B76" s="173"/>
      <c r="C76" s="173"/>
      <c r="D76" s="173"/>
      <c r="E76" s="173"/>
      <c r="F76" s="173"/>
      <c r="G76" s="174"/>
    </row>
    <row r="77" spans="1:7">
      <c r="A77" s="7" t="s">
        <v>103</v>
      </c>
      <c r="B77" s="166"/>
      <c r="C77" s="167"/>
      <c r="D77" s="167"/>
      <c r="E77" s="167"/>
      <c r="F77" s="167"/>
      <c r="G77" s="168"/>
    </row>
    <row r="78" spans="1:7">
      <c r="A78" s="7" t="s">
        <v>102</v>
      </c>
      <c r="B78" s="160"/>
      <c r="C78" s="161"/>
      <c r="D78" s="161"/>
      <c r="E78" s="161"/>
      <c r="F78" s="161"/>
      <c r="G78" s="162"/>
    </row>
    <row r="79" spans="1:7" ht="16.5" customHeight="1">
      <c r="A79" s="172" t="str">
        <f>A40</f>
        <v xml:space="preserve">Porcentaje de acciones internacionales que aportan un beneficio institucional. </v>
      </c>
      <c r="B79" s="173"/>
      <c r="C79" s="173"/>
      <c r="D79" s="173"/>
      <c r="E79" s="173"/>
      <c r="F79" s="173"/>
      <c r="G79" s="174"/>
    </row>
    <row r="80" spans="1:7">
      <c r="A80" s="7" t="s">
        <v>103</v>
      </c>
      <c r="B80" s="166"/>
      <c r="C80" s="167"/>
      <c r="D80" s="167"/>
      <c r="E80" s="167"/>
      <c r="F80" s="167"/>
      <c r="G80" s="168"/>
    </row>
    <row r="81" spans="1:7">
      <c r="A81" s="7" t="s">
        <v>102</v>
      </c>
      <c r="B81" s="160"/>
      <c r="C81" s="161"/>
      <c r="D81" s="161"/>
      <c r="E81" s="161"/>
      <c r="F81" s="161"/>
      <c r="G81" s="162"/>
    </row>
    <row r="82" spans="1:7" ht="16.5" customHeight="1">
      <c r="A82" s="172" t="str">
        <f>A48</f>
        <v xml:space="preserve">Porcentaje de acciones internacionales  que derivan de compromisos específicos de colaboración internacional. </v>
      </c>
      <c r="B82" s="173"/>
      <c r="C82" s="173"/>
      <c r="D82" s="173"/>
      <c r="E82" s="173"/>
      <c r="F82" s="173"/>
      <c r="G82" s="174"/>
    </row>
    <row r="83" spans="1:7">
      <c r="A83" s="7" t="s">
        <v>103</v>
      </c>
      <c r="B83" s="166"/>
      <c r="C83" s="167"/>
      <c r="D83" s="167"/>
      <c r="E83" s="167"/>
      <c r="F83" s="167"/>
      <c r="G83" s="168"/>
    </row>
    <row r="84" spans="1:7">
      <c r="A84" s="7" t="s">
        <v>102</v>
      </c>
      <c r="B84" s="160"/>
      <c r="C84" s="161"/>
      <c r="D84" s="161"/>
      <c r="E84" s="161"/>
      <c r="F84" s="161"/>
      <c r="G84" s="162"/>
    </row>
    <row r="85" spans="1:7" ht="16.5" customHeight="1">
      <c r="A85" s="172" t="str">
        <f>A54</f>
        <v>Porcentaje de satisfacción de las visitas internacionales al INAI para allegarse de buenas prácticas.</v>
      </c>
      <c r="B85" s="173"/>
      <c r="C85" s="173"/>
      <c r="D85" s="173"/>
      <c r="E85" s="173"/>
      <c r="F85" s="173"/>
      <c r="G85" s="174"/>
    </row>
    <row r="86" spans="1:7">
      <c r="A86" s="7" t="s">
        <v>103</v>
      </c>
      <c r="B86" s="166"/>
      <c r="C86" s="167"/>
      <c r="D86" s="167"/>
      <c r="E86" s="167"/>
      <c r="F86" s="167"/>
      <c r="G86" s="168"/>
    </row>
    <row r="87" spans="1:7">
      <c r="A87" s="7" t="s">
        <v>102</v>
      </c>
      <c r="B87" s="160"/>
      <c r="C87" s="161"/>
      <c r="D87" s="161"/>
      <c r="E87" s="161"/>
      <c r="F87" s="161"/>
      <c r="G87" s="162"/>
    </row>
    <row r="88" spans="1:7" ht="16.5" customHeight="1">
      <c r="A88" s="172" t="str">
        <f>A62</f>
        <v>Porcentaje de participación en las actividades de las redes de las que el INAI forma parte.</v>
      </c>
      <c r="B88" s="173"/>
      <c r="C88" s="173"/>
      <c r="D88" s="173"/>
      <c r="E88" s="173"/>
      <c r="F88" s="173"/>
      <c r="G88" s="174"/>
    </row>
    <row r="89" spans="1:7">
      <c r="A89" s="7" t="s">
        <v>103</v>
      </c>
      <c r="B89" s="166"/>
      <c r="C89" s="167"/>
      <c r="D89" s="167"/>
      <c r="E89" s="167"/>
      <c r="F89" s="167"/>
      <c r="G89" s="168"/>
    </row>
    <row r="90" spans="1:7">
      <c r="A90" s="7" t="s">
        <v>102</v>
      </c>
      <c r="B90" s="160"/>
      <c r="C90" s="161"/>
      <c r="D90" s="161"/>
      <c r="E90" s="161"/>
      <c r="F90" s="161"/>
      <c r="G90" s="162"/>
    </row>
    <row r="91" spans="1:7" ht="16.5" customHeight="1">
      <c r="A91" s="172" t="str">
        <f>A68</f>
        <v xml:space="preserve">Porcentaje de las actividades internacionales coordinadas por la DGAI. </v>
      </c>
      <c r="B91" s="173"/>
      <c r="C91" s="173"/>
      <c r="D91" s="173"/>
      <c r="E91" s="173"/>
      <c r="F91" s="173"/>
      <c r="G91" s="174"/>
    </row>
    <row r="92" spans="1:7">
      <c r="A92" s="7" t="s">
        <v>103</v>
      </c>
      <c r="B92" s="166"/>
      <c r="C92" s="167"/>
      <c r="D92" s="167"/>
      <c r="E92" s="167"/>
      <c r="F92" s="167"/>
      <c r="G92" s="168"/>
    </row>
    <row r="93" spans="1:7">
      <c r="A93" s="7" t="s">
        <v>102</v>
      </c>
      <c r="B93" s="160"/>
      <c r="C93" s="161"/>
      <c r="D93" s="161"/>
      <c r="E93" s="161"/>
      <c r="F93" s="161"/>
      <c r="G93" s="162"/>
    </row>
    <row r="94" spans="1:7" ht="16.5" customHeight="1">
      <c r="A94" s="172" t="str">
        <f>A74</f>
        <v>Porcentaje de esquemas de asistencia técnica atendidos.</v>
      </c>
      <c r="B94" s="173"/>
      <c r="C94" s="173"/>
      <c r="D94" s="173"/>
      <c r="E94" s="173"/>
      <c r="F94" s="173"/>
      <c r="G94" s="174"/>
    </row>
    <row r="95" spans="1:7">
      <c r="A95" s="7" t="s">
        <v>103</v>
      </c>
      <c r="B95" s="166"/>
      <c r="C95" s="167"/>
      <c r="D95" s="167"/>
      <c r="E95" s="167"/>
      <c r="F95" s="167"/>
      <c r="G95" s="168"/>
    </row>
    <row r="96" spans="1:7">
      <c r="A96" s="7" t="s">
        <v>102</v>
      </c>
      <c r="B96" s="160"/>
      <c r="C96" s="161"/>
      <c r="D96" s="161"/>
      <c r="E96" s="161"/>
      <c r="F96" s="161"/>
      <c r="G96" s="162"/>
    </row>
    <row r="97" spans="1:7" ht="15">
      <c r="A97" s="234"/>
      <c r="B97" s="234"/>
      <c r="C97" s="234"/>
      <c r="D97" s="234"/>
      <c r="E97" s="234"/>
      <c r="F97" s="234"/>
      <c r="G97" s="234"/>
    </row>
    <row r="98" spans="1:7" ht="16.5" customHeight="1">
      <c r="A98" s="181" t="s">
        <v>35</v>
      </c>
      <c r="B98" s="182"/>
      <c r="C98" s="182"/>
      <c r="D98" s="182"/>
      <c r="E98" s="182"/>
      <c r="F98" s="182"/>
      <c r="G98" s="183"/>
    </row>
    <row r="99" spans="1:7" ht="16.5" customHeight="1">
      <c r="A99" s="172" t="str">
        <f>A32</f>
        <v>Porcentaje de buenas prácticas internacionales transmitidas a las unidades administrativas del INAI.</v>
      </c>
      <c r="B99" s="173"/>
      <c r="C99" s="173"/>
      <c r="D99" s="173"/>
      <c r="E99" s="173"/>
      <c r="F99" s="173"/>
      <c r="G99" s="174"/>
    </row>
    <row r="100" spans="1:7" ht="31.5">
      <c r="A100" s="27" t="s">
        <v>30</v>
      </c>
      <c r="B100" s="285"/>
      <c r="C100" s="285"/>
      <c r="D100" s="285"/>
      <c r="E100" s="285"/>
      <c r="F100" s="285"/>
      <c r="G100" s="285"/>
    </row>
    <row r="101" spans="1:7" ht="31.5">
      <c r="A101" s="27" t="s">
        <v>31</v>
      </c>
      <c r="B101" s="285"/>
      <c r="C101" s="285"/>
      <c r="D101" s="285"/>
      <c r="E101" s="285"/>
      <c r="F101" s="285"/>
      <c r="G101" s="285"/>
    </row>
    <row r="102" spans="1:7" ht="31.5">
      <c r="A102" s="27" t="s">
        <v>32</v>
      </c>
      <c r="B102" s="251"/>
      <c r="C102" s="251"/>
      <c r="D102" s="251"/>
      <c r="E102" s="251"/>
      <c r="F102" s="251"/>
      <c r="G102" s="251"/>
    </row>
    <row r="103" spans="1:7" ht="16.5" customHeight="1">
      <c r="A103" s="172" t="str">
        <f>A40</f>
        <v xml:space="preserve">Porcentaje de acciones internacionales que aportan un beneficio institucional. </v>
      </c>
      <c r="B103" s="173"/>
      <c r="C103" s="173"/>
      <c r="D103" s="173"/>
      <c r="E103" s="173"/>
      <c r="F103" s="173"/>
      <c r="G103" s="174"/>
    </row>
    <row r="104" spans="1:7" ht="31.5">
      <c r="A104" s="27" t="s">
        <v>30</v>
      </c>
      <c r="B104" s="285"/>
      <c r="C104" s="285"/>
      <c r="D104" s="285"/>
      <c r="E104" s="285"/>
      <c r="F104" s="285"/>
      <c r="G104" s="285"/>
    </row>
    <row r="105" spans="1:7" ht="31.5">
      <c r="A105" s="27" t="s">
        <v>31</v>
      </c>
      <c r="B105" s="285"/>
      <c r="C105" s="285"/>
      <c r="D105" s="285"/>
      <c r="E105" s="285"/>
      <c r="F105" s="285"/>
      <c r="G105" s="285"/>
    </row>
    <row r="106" spans="1:7" ht="31.5">
      <c r="A106" s="27" t="s">
        <v>32</v>
      </c>
      <c r="B106" s="251"/>
      <c r="C106" s="251"/>
      <c r="D106" s="251"/>
      <c r="E106" s="251"/>
      <c r="F106" s="251"/>
      <c r="G106" s="251"/>
    </row>
    <row r="107" spans="1:7" ht="16.5" customHeight="1">
      <c r="A107" s="172" t="str">
        <f>A48</f>
        <v xml:space="preserve">Porcentaje de acciones internacionales  que derivan de compromisos específicos de colaboración internacional. </v>
      </c>
      <c r="B107" s="173"/>
      <c r="C107" s="173"/>
      <c r="D107" s="173"/>
      <c r="E107" s="173"/>
      <c r="F107" s="173"/>
      <c r="G107" s="174"/>
    </row>
    <row r="108" spans="1:7" ht="31.5">
      <c r="A108" s="27" t="s">
        <v>30</v>
      </c>
      <c r="B108" s="285"/>
      <c r="C108" s="285"/>
      <c r="D108" s="285"/>
      <c r="E108" s="285"/>
      <c r="F108" s="285"/>
      <c r="G108" s="285"/>
    </row>
    <row r="109" spans="1:7" ht="31.5">
      <c r="A109" s="27" t="s">
        <v>31</v>
      </c>
      <c r="B109" s="285"/>
      <c r="C109" s="285"/>
      <c r="D109" s="285"/>
      <c r="E109" s="285"/>
      <c r="F109" s="285"/>
      <c r="G109" s="285"/>
    </row>
    <row r="110" spans="1:7" ht="31.5">
      <c r="A110" s="27" t="s">
        <v>32</v>
      </c>
      <c r="B110" s="251"/>
      <c r="C110" s="251"/>
      <c r="D110" s="251"/>
      <c r="E110" s="251"/>
      <c r="F110" s="251"/>
      <c r="G110" s="251"/>
    </row>
    <row r="111" spans="1:7" ht="16.5" customHeight="1">
      <c r="A111" s="172" t="str">
        <f>A48</f>
        <v xml:space="preserve">Porcentaje de acciones internacionales  que derivan de compromisos específicos de colaboración internacional. </v>
      </c>
      <c r="B111" s="173"/>
      <c r="C111" s="173"/>
      <c r="D111" s="173"/>
      <c r="E111" s="173"/>
      <c r="F111" s="173"/>
      <c r="G111" s="174"/>
    </row>
    <row r="112" spans="1:7" ht="31.5">
      <c r="A112" s="27" t="s">
        <v>30</v>
      </c>
      <c r="B112" s="285"/>
      <c r="C112" s="285"/>
      <c r="D112" s="285"/>
      <c r="E112" s="285"/>
      <c r="F112" s="285"/>
      <c r="G112" s="285"/>
    </row>
    <row r="113" spans="1:7" ht="31.5">
      <c r="A113" s="27" t="s">
        <v>31</v>
      </c>
      <c r="B113" s="285"/>
      <c r="C113" s="285"/>
      <c r="D113" s="285"/>
      <c r="E113" s="285"/>
      <c r="F113" s="285"/>
      <c r="G113" s="285"/>
    </row>
    <row r="114" spans="1:7" ht="31.5">
      <c r="A114" s="27" t="s">
        <v>32</v>
      </c>
      <c r="B114" s="251"/>
      <c r="C114" s="251"/>
      <c r="D114" s="251"/>
      <c r="E114" s="251"/>
      <c r="F114" s="251"/>
      <c r="G114" s="251"/>
    </row>
    <row r="115" spans="1:7" ht="16.5" customHeight="1">
      <c r="A115" s="172" t="str">
        <f>A62</f>
        <v>Porcentaje de participación en las actividades de las redes de las que el INAI forma parte.</v>
      </c>
      <c r="B115" s="173"/>
      <c r="C115" s="173"/>
      <c r="D115" s="173"/>
      <c r="E115" s="173"/>
      <c r="F115" s="173"/>
      <c r="G115" s="174"/>
    </row>
    <row r="116" spans="1:7" ht="31.5">
      <c r="A116" s="27" t="s">
        <v>30</v>
      </c>
      <c r="B116" s="285"/>
      <c r="C116" s="285"/>
      <c r="D116" s="285"/>
      <c r="E116" s="285"/>
      <c r="F116" s="285"/>
      <c r="G116" s="285"/>
    </row>
    <row r="117" spans="1:7" ht="31.5">
      <c r="A117" s="27" t="s">
        <v>31</v>
      </c>
      <c r="B117" s="285"/>
      <c r="C117" s="285"/>
      <c r="D117" s="285"/>
      <c r="E117" s="285"/>
      <c r="F117" s="285"/>
      <c r="G117" s="285"/>
    </row>
    <row r="118" spans="1:7" ht="31.5">
      <c r="A118" s="27" t="s">
        <v>32</v>
      </c>
      <c r="B118" s="251"/>
      <c r="C118" s="251"/>
      <c r="D118" s="251"/>
      <c r="E118" s="251"/>
      <c r="F118" s="251"/>
      <c r="G118" s="251"/>
    </row>
    <row r="119" spans="1:7" ht="16.5" customHeight="1">
      <c r="A119" s="172" t="str">
        <f>A68</f>
        <v xml:space="preserve">Porcentaje de las actividades internacionales coordinadas por la DGAI. </v>
      </c>
      <c r="B119" s="173"/>
      <c r="C119" s="173"/>
      <c r="D119" s="173"/>
      <c r="E119" s="173"/>
      <c r="F119" s="173"/>
      <c r="G119" s="174"/>
    </row>
    <row r="120" spans="1:7" ht="31.5">
      <c r="A120" s="27" t="s">
        <v>30</v>
      </c>
      <c r="B120" s="285"/>
      <c r="C120" s="285"/>
      <c r="D120" s="285"/>
      <c r="E120" s="285"/>
      <c r="F120" s="285"/>
      <c r="G120" s="285"/>
    </row>
    <row r="121" spans="1:7" ht="31.5">
      <c r="A121" s="27" t="s">
        <v>31</v>
      </c>
      <c r="B121" s="285"/>
      <c r="C121" s="285"/>
      <c r="D121" s="285"/>
      <c r="E121" s="285"/>
      <c r="F121" s="285"/>
      <c r="G121" s="285"/>
    </row>
    <row r="122" spans="1:7" ht="31.5">
      <c r="A122" s="27" t="s">
        <v>32</v>
      </c>
      <c r="B122" s="250"/>
      <c r="C122" s="250"/>
      <c r="D122" s="250"/>
      <c r="E122" s="250"/>
      <c r="F122" s="250"/>
      <c r="G122" s="250"/>
    </row>
    <row r="123" spans="1:7" ht="16.5" customHeight="1">
      <c r="A123" s="172" t="str">
        <f>A74</f>
        <v>Porcentaje de esquemas de asistencia técnica atendidos.</v>
      </c>
      <c r="B123" s="173"/>
      <c r="C123" s="173"/>
      <c r="D123" s="173"/>
      <c r="E123" s="173"/>
      <c r="F123" s="173"/>
      <c r="G123" s="174"/>
    </row>
    <row r="124" spans="1:7" ht="31.5">
      <c r="A124" s="27" t="s">
        <v>30</v>
      </c>
      <c r="B124" s="285"/>
      <c r="C124" s="285"/>
      <c r="D124" s="285"/>
      <c r="E124" s="285"/>
      <c r="F124" s="285"/>
      <c r="G124" s="285"/>
    </row>
    <row r="125" spans="1:7" ht="31.5">
      <c r="A125" s="27" t="s">
        <v>31</v>
      </c>
      <c r="B125" s="285"/>
      <c r="C125" s="285"/>
      <c r="D125" s="285"/>
      <c r="E125" s="285"/>
      <c r="F125" s="285"/>
      <c r="G125" s="285"/>
    </row>
    <row r="126" spans="1:7" ht="31.5">
      <c r="A126" s="27" t="s">
        <v>32</v>
      </c>
      <c r="B126" s="251"/>
      <c r="C126" s="251"/>
      <c r="D126" s="251"/>
      <c r="E126" s="251"/>
      <c r="F126" s="251"/>
      <c r="G126" s="251"/>
    </row>
    <row r="127" spans="1:7" ht="15">
      <c r="A127" s="234"/>
      <c r="B127" s="234"/>
      <c r="C127" s="234"/>
      <c r="D127" s="234"/>
      <c r="E127" s="234"/>
      <c r="F127" s="234"/>
      <c r="G127" s="234"/>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1:G41"/>
    <mergeCell ref="A42:E42"/>
    <mergeCell ref="F42:G42"/>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33:G33"/>
    <mergeCell ref="A26:E26"/>
    <mergeCell ref="F26:G26"/>
    <mergeCell ref="A27:A31"/>
    <mergeCell ref="B27:B31"/>
    <mergeCell ref="C27:C31"/>
    <mergeCell ref="D27:D31"/>
    <mergeCell ref="E27:E31"/>
    <mergeCell ref="A23:B23"/>
    <mergeCell ref="C23:D23"/>
    <mergeCell ref="A24:G24"/>
    <mergeCell ref="A25:G25"/>
    <mergeCell ref="A18:B18"/>
    <mergeCell ref="C18:G18"/>
    <mergeCell ref="A19:G19"/>
    <mergeCell ref="A20:B21"/>
    <mergeCell ref="C20:D20"/>
    <mergeCell ref="C21:D21"/>
    <mergeCell ref="A16:B16"/>
    <mergeCell ref="C16:G16"/>
    <mergeCell ref="A17:B17"/>
    <mergeCell ref="C17:G17"/>
    <mergeCell ref="A11:G11"/>
    <mergeCell ref="A12:G12"/>
    <mergeCell ref="A13:G13"/>
    <mergeCell ref="A22:B22"/>
    <mergeCell ref="C22:D22"/>
    <mergeCell ref="A1:C1"/>
    <mergeCell ref="D1:G1"/>
    <mergeCell ref="A2:G2"/>
    <mergeCell ref="A3:G3"/>
    <mergeCell ref="A4:C4"/>
    <mergeCell ref="D4:G4"/>
    <mergeCell ref="A14:G14"/>
    <mergeCell ref="A15:B15"/>
    <mergeCell ref="C15:G15"/>
    <mergeCell ref="A8:G8"/>
    <mergeCell ref="A9:G9"/>
    <mergeCell ref="A10:G10"/>
    <mergeCell ref="A5:C5"/>
    <mergeCell ref="D5:G5"/>
    <mergeCell ref="A6:C6"/>
    <mergeCell ref="D6:G6"/>
    <mergeCell ref="A7:C7"/>
    <mergeCell ref="D7:G7"/>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42"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55</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118</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186</v>
      </c>
      <c r="B11" s="212"/>
      <c r="C11" s="212"/>
      <c r="D11" s="212"/>
      <c r="E11" s="212"/>
      <c r="F11" s="212"/>
      <c r="G11" s="212"/>
    </row>
    <row r="12" spans="1:7" ht="18" customHeight="1">
      <c r="A12" s="211" t="s">
        <v>104</v>
      </c>
      <c r="B12" s="211"/>
      <c r="C12" s="211"/>
      <c r="D12" s="211"/>
      <c r="E12" s="211"/>
      <c r="F12" s="211"/>
      <c r="G12" s="211"/>
    </row>
    <row r="13" spans="1:7" ht="18" customHeight="1">
      <c r="A13" s="212" t="s">
        <v>218</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9" ht="18" customHeight="1">
      <c r="A17" s="211" t="s">
        <v>8</v>
      </c>
      <c r="B17" s="211"/>
      <c r="C17" s="212" t="s">
        <v>45</v>
      </c>
      <c r="D17" s="212"/>
      <c r="E17" s="212"/>
      <c r="F17" s="212"/>
      <c r="G17" s="212"/>
    </row>
    <row r="18" spans="1:9" ht="18" customHeight="1">
      <c r="A18" s="211" t="s">
        <v>9</v>
      </c>
      <c r="B18" s="211"/>
      <c r="C18" s="212" t="s">
        <v>44</v>
      </c>
      <c r="D18" s="212"/>
      <c r="E18" s="212"/>
      <c r="F18" s="212"/>
      <c r="G18" s="212"/>
    </row>
    <row r="19" spans="1:9" ht="16.5" customHeight="1">
      <c r="A19" s="202" t="s">
        <v>10</v>
      </c>
      <c r="B19" s="203"/>
      <c r="C19" s="203"/>
      <c r="D19" s="203"/>
      <c r="E19" s="203"/>
      <c r="F19" s="203"/>
      <c r="G19" s="204"/>
    </row>
    <row r="20" spans="1:9" ht="16.5" customHeight="1">
      <c r="A20" s="216"/>
      <c r="B20" s="217"/>
      <c r="C20" s="218" t="s">
        <v>11</v>
      </c>
      <c r="D20" s="219"/>
      <c r="E20" s="15" t="s">
        <v>12</v>
      </c>
      <c r="F20" s="15" t="s">
        <v>13</v>
      </c>
      <c r="G20" s="46" t="s">
        <v>14</v>
      </c>
    </row>
    <row r="21" spans="1:9" ht="16.5" customHeight="1">
      <c r="A21" s="216"/>
      <c r="B21" s="217"/>
      <c r="C21" s="220" t="s">
        <v>15</v>
      </c>
      <c r="D21" s="221"/>
      <c r="E21" s="17" t="s">
        <v>15</v>
      </c>
      <c r="F21" s="17" t="s">
        <v>15</v>
      </c>
      <c r="G21" s="47" t="s">
        <v>16</v>
      </c>
    </row>
    <row r="22" spans="1:9" ht="16.5" customHeight="1">
      <c r="A22" s="190" t="s">
        <v>54</v>
      </c>
      <c r="B22" s="190"/>
      <c r="C22" s="222">
        <f>'E002'!B20</f>
        <v>150.33202299999999</v>
      </c>
      <c r="D22" s="222"/>
      <c r="E22" s="19">
        <f>'E002'!C20</f>
        <v>37.062018000000002</v>
      </c>
      <c r="F22" s="19">
        <f>'E002'!D20</f>
        <v>24.100352750000003</v>
      </c>
      <c r="G22" s="20">
        <f>F22/C22*100</f>
        <v>16.031416506648092</v>
      </c>
    </row>
    <row r="23" spans="1:9" ht="16.5" customHeight="1">
      <c r="A23" s="190" t="s">
        <v>17</v>
      </c>
      <c r="B23" s="190"/>
      <c r="C23" s="224">
        <f>'E002'!B21</f>
        <v>148.30496803</v>
      </c>
      <c r="D23" s="224"/>
      <c r="E23" s="43">
        <f>'E002'!C21</f>
        <v>35.816978030000001</v>
      </c>
      <c r="F23" s="19">
        <f>'E002'!D21</f>
        <v>24.100352750000003</v>
      </c>
      <c r="G23" s="20">
        <f>F23/C23*100</f>
        <v>16.250536357706398</v>
      </c>
    </row>
    <row r="24" spans="1:9" ht="16.5" customHeight="1">
      <c r="A24" s="202" t="s">
        <v>18</v>
      </c>
      <c r="B24" s="203"/>
      <c r="C24" s="203"/>
      <c r="D24" s="203"/>
      <c r="E24" s="203"/>
      <c r="F24" s="203"/>
      <c r="G24" s="204"/>
    </row>
    <row r="25" spans="1:9" ht="16.5" customHeight="1">
      <c r="A25" s="195" t="s">
        <v>197</v>
      </c>
      <c r="B25" s="196"/>
      <c r="C25" s="196"/>
      <c r="D25" s="196"/>
      <c r="E25" s="196"/>
      <c r="F25" s="196"/>
      <c r="G25" s="197"/>
    </row>
    <row r="26" spans="1:9" ht="16.5" customHeight="1">
      <c r="A26" s="198" t="s">
        <v>19</v>
      </c>
      <c r="B26" s="198"/>
      <c r="C26" s="198"/>
      <c r="D26" s="198"/>
      <c r="E26" s="198"/>
      <c r="F26" s="198" t="s">
        <v>20</v>
      </c>
      <c r="G26" s="198"/>
    </row>
    <row r="27" spans="1:9" ht="15.75">
      <c r="A27" s="190" t="s">
        <v>21</v>
      </c>
      <c r="B27" s="190" t="s">
        <v>22</v>
      </c>
      <c r="C27" s="190" t="s">
        <v>29</v>
      </c>
      <c r="D27" s="190" t="s">
        <v>23</v>
      </c>
      <c r="E27" s="190" t="s">
        <v>24</v>
      </c>
      <c r="F27" s="22" t="s">
        <v>25</v>
      </c>
      <c r="G27" s="33">
        <v>80</v>
      </c>
    </row>
    <row r="28" spans="1:9" ht="15.75">
      <c r="A28" s="190"/>
      <c r="B28" s="190"/>
      <c r="C28" s="190"/>
      <c r="D28" s="190"/>
      <c r="E28" s="190"/>
      <c r="F28" s="24" t="s">
        <v>33</v>
      </c>
      <c r="G28" s="30">
        <v>3</v>
      </c>
    </row>
    <row r="29" spans="1:9" ht="15.75">
      <c r="A29" s="190"/>
      <c r="B29" s="190"/>
      <c r="C29" s="190"/>
      <c r="D29" s="190"/>
      <c r="E29" s="190"/>
      <c r="F29" s="22" t="s">
        <v>26</v>
      </c>
      <c r="G29" s="33" t="s">
        <v>52</v>
      </c>
    </row>
    <row r="30" spans="1:9" ht="15.75">
      <c r="A30" s="190"/>
      <c r="B30" s="190"/>
      <c r="C30" s="190"/>
      <c r="D30" s="190"/>
      <c r="E30" s="190"/>
      <c r="F30" s="24">
        <v>62.65</v>
      </c>
      <c r="G30" s="30" t="s">
        <v>52</v>
      </c>
      <c r="H30" s="26"/>
      <c r="I30" s="26"/>
    </row>
    <row r="31" spans="1:9" ht="15.75">
      <c r="A31" s="190"/>
      <c r="B31" s="190"/>
      <c r="C31" s="190"/>
      <c r="D31" s="190"/>
      <c r="E31" s="190"/>
      <c r="F31" s="24" t="s">
        <v>27</v>
      </c>
      <c r="G31" s="25" t="s">
        <v>52</v>
      </c>
      <c r="H31" s="26"/>
      <c r="I31" s="26"/>
    </row>
    <row r="32" spans="1:9" ht="210">
      <c r="A32" s="60" t="s">
        <v>923</v>
      </c>
      <c r="B32" s="60" t="s">
        <v>924</v>
      </c>
      <c r="C32" s="60" t="s">
        <v>925</v>
      </c>
      <c r="D32" s="50" t="s">
        <v>448</v>
      </c>
      <c r="E32" s="50" t="s">
        <v>48</v>
      </c>
      <c r="F32" s="24" t="s">
        <v>198</v>
      </c>
      <c r="G32" s="25" t="s">
        <v>52</v>
      </c>
      <c r="H32" s="26"/>
      <c r="I32" s="26"/>
    </row>
    <row r="33" spans="1:9" ht="15.75">
      <c r="A33" s="195" t="s">
        <v>199</v>
      </c>
      <c r="B33" s="196"/>
      <c r="C33" s="196"/>
      <c r="D33" s="196"/>
      <c r="E33" s="196"/>
      <c r="F33" s="196"/>
      <c r="G33" s="197"/>
    </row>
    <row r="34" spans="1:9" ht="15.75">
      <c r="A34" s="198" t="s">
        <v>19</v>
      </c>
      <c r="B34" s="198"/>
      <c r="C34" s="198"/>
      <c r="D34" s="198"/>
      <c r="E34" s="198"/>
      <c r="F34" s="198" t="s">
        <v>20</v>
      </c>
      <c r="G34" s="198"/>
    </row>
    <row r="35" spans="1:9" ht="15.75">
      <c r="A35" s="190" t="s">
        <v>21</v>
      </c>
      <c r="B35" s="190" t="s">
        <v>22</v>
      </c>
      <c r="C35" s="190" t="s">
        <v>29</v>
      </c>
      <c r="D35" s="190" t="s">
        <v>23</v>
      </c>
      <c r="E35" s="190" t="s">
        <v>24</v>
      </c>
      <c r="F35" s="22" t="s">
        <v>25</v>
      </c>
      <c r="G35" s="23">
        <v>80</v>
      </c>
    </row>
    <row r="36" spans="1:9" ht="15.75">
      <c r="A36" s="190"/>
      <c r="B36" s="190"/>
      <c r="C36" s="190"/>
      <c r="D36" s="190"/>
      <c r="E36" s="190"/>
      <c r="F36" s="24" t="s">
        <v>33</v>
      </c>
      <c r="G36" s="25">
        <v>80</v>
      </c>
    </row>
    <row r="37" spans="1:9" ht="15.75">
      <c r="A37" s="190"/>
      <c r="B37" s="190"/>
      <c r="C37" s="190"/>
      <c r="D37" s="190"/>
      <c r="E37" s="190"/>
      <c r="F37" s="24" t="s">
        <v>26</v>
      </c>
      <c r="G37" s="25" t="s">
        <v>52</v>
      </c>
      <c r="H37" s="26"/>
    </row>
    <row r="38" spans="1:9" ht="31.5">
      <c r="A38" s="190"/>
      <c r="B38" s="190"/>
      <c r="C38" s="190"/>
      <c r="D38" s="190"/>
      <c r="E38" s="190"/>
      <c r="F38" s="24" t="s">
        <v>34</v>
      </c>
      <c r="G38" s="25" t="s">
        <v>52</v>
      </c>
      <c r="H38" s="26"/>
    </row>
    <row r="39" spans="1:9" ht="15.75">
      <c r="A39" s="190"/>
      <c r="B39" s="190"/>
      <c r="C39" s="190"/>
      <c r="D39" s="190"/>
      <c r="E39" s="190"/>
      <c r="F39" s="24" t="s">
        <v>27</v>
      </c>
      <c r="G39" s="25" t="s">
        <v>52</v>
      </c>
      <c r="H39" s="26"/>
    </row>
    <row r="40" spans="1:9" ht="165">
      <c r="A40" s="60" t="s">
        <v>928</v>
      </c>
      <c r="B40" s="60" t="s">
        <v>929</v>
      </c>
      <c r="C40" s="60" t="s">
        <v>930</v>
      </c>
      <c r="D40" s="50" t="s">
        <v>49</v>
      </c>
      <c r="E40" s="50" t="s">
        <v>48</v>
      </c>
      <c r="F40" s="24" t="s">
        <v>36</v>
      </c>
      <c r="G40" s="25" t="s">
        <v>52</v>
      </c>
      <c r="H40" s="26"/>
    </row>
    <row r="41" spans="1:9" s="26" customFormat="1" ht="15.75">
      <c r="A41" s="195" t="s">
        <v>200</v>
      </c>
      <c r="B41" s="196"/>
      <c r="C41" s="196"/>
      <c r="D41" s="196"/>
      <c r="E41" s="196"/>
      <c r="F41" s="196"/>
      <c r="G41" s="197"/>
    </row>
    <row r="42" spans="1:9" s="26" customFormat="1" ht="15.75">
      <c r="A42" s="198" t="s">
        <v>19</v>
      </c>
      <c r="B42" s="198"/>
      <c r="C42" s="198"/>
      <c r="D42" s="198"/>
      <c r="E42" s="198"/>
      <c r="F42" s="198" t="s">
        <v>20</v>
      </c>
      <c r="G42" s="198"/>
    </row>
    <row r="43" spans="1:9" ht="15.75">
      <c r="A43" s="190" t="s">
        <v>21</v>
      </c>
      <c r="B43" s="190" t="s">
        <v>22</v>
      </c>
      <c r="C43" s="190" t="s">
        <v>29</v>
      </c>
      <c r="D43" s="190" t="s">
        <v>23</v>
      </c>
      <c r="E43" s="190" t="s">
        <v>24</v>
      </c>
      <c r="F43" s="24" t="s">
        <v>25</v>
      </c>
      <c r="G43" s="23">
        <v>100</v>
      </c>
    </row>
    <row r="44" spans="1:9" ht="15.75">
      <c r="A44" s="190"/>
      <c r="B44" s="190"/>
      <c r="C44" s="190"/>
      <c r="D44" s="190"/>
      <c r="E44" s="190"/>
      <c r="F44" s="24" t="s">
        <v>33</v>
      </c>
      <c r="G44" s="25">
        <v>100</v>
      </c>
    </row>
    <row r="45" spans="1:9" ht="15.75">
      <c r="A45" s="190"/>
      <c r="B45" s="190"/>
      <c r="C45" s="190"/>
      <c r="D45" s="190"/>
      <c r="E45" s="190"/>
      <c r="F45" s="24" t="s">
        <v>26</v>
      </c>
      <c r="G45" s="23" t="s">
        <v>52</v>
      </c>
    </row>
    <row r="46" spans="1:9" ht="31.5">
      <c r="A46" s="190"/>
      <c r="B46" s="190"/>
      <c r="C46" s="190"/>
      <c r="D46" s="190"/>
      <c r="E46" s="190"/>
      <c r="F46" s="24" t="s">
        <v>34</v>
      </c>
      <c r="G46" s="25" t="s">
        <v>52</v>
      </c>
      <c r="H46" s="26"/>
      <c r="I46" s="26"/>
    </row>
    <row r="47" spans="1:9" ht="15.75">
      <c r="A47" s="190"/>
      <c r="B47" s="190"/>
      <c r="C47" s="190"/>
      <c r="D47" s="190"/>
      <c r="E47" s="190"/>
      <c r="F47" s="24" t="s">
        <v>27</v>
      </c>
      <c r="G47" s="25" t="s">
        <v>52</v>
      </c>
      <c r="H47" s="26"/>
      <c r="I47" s="26"/>
    </row>
    <row r="48" spans="1:9" ht="90">
      <c r="A48" s="60" t="s">
        <v>931</v>
      </c>
      <c r="B48" s="60" t="s">
        <v>932</v>
      </c>
      <c r="C48" s="60" t="s">
        <v>933</v>
      </c>
      <c r="D48" s="50" t="s">
        <v>49</v>
      </c>
      <c r="E48" s="50" t="s">
        <v>51</v>
      </c>
      <c r="F48" s="24" t="s">
        <v>36</v>
      </c>
      <c r="G48" s="25" t="s">
        <v>52</v>
      </c>
      <c r="H48" s="26"/>
      <c r="I48" s="26"/>
    </row>
    <row r="49" spans="1:9" ht="15.75">
      <c r="A49" s="190" t="s">
        <v>21</v>
      </c>
      <c r="B49" s="190" t="s">
        <v>22</v>
      </c>
      <c r="C49" s="190" t="s">
        <v>29</v>
      </c>
      <c r="D49" s="190" t="s">
        <v>23</v>
      </c>
      <c r="E49" s="190" t="s">
        <v>24</v>
      </c>
      <c r="F49" s="24" t="s">
        <v>25</v>
      </c>
      <c r="G49" s="25">
        <v>100</v>
      </c>
      <c r="H49" s="26"/>
      <c r="I49" s="26"/>
    </row>
    <row r="50" spans="1:9" ht="15.75">
      <c r="A50" s="190"/>
      <c r="B50" s="190"/>
      <c r="C50" s="190"/>
      <c r="D50" s="190"/>
      <c r="E50" s="190"/>
      <c r="F50" s="24" t="s">
        <v>33</v>
      </c>
      <c r="G50" s="25">
        <v>100</v>
      </c>
      <c r="H50" s="26"/>
      <c r="I50" s="26"/>
    </row>
    <row r="51" spans="1:9" ht="15.75">
      <c r="A51" s="190"/>
      <c r="B51" s="190"/>
      <c r="C51" s="190"/>
      <c r="D51" s="190"/>
      <c r="E51" s="190"/>
      <c r="F51" s="24" t="s">
        <v>26</v>
      </c>
      <c r="G51" s="25" t="s">
        <v>52</v>
      </c>
      <c r="H51" s="26"/>
      <c r="I51" s="26"/>
    </row>
    <row r="52" spans="1:9" ht="31.5">
      <c r="A52" s="190"/>
      <c r="B52" s="190"/>
      <c r="C52" s="190"/>
      <c r="D52" s="190"/>
      <c r="E52" s="190"/>
      <c r="F52" s="24" t="s">
        <v>34</v>
      </c>
      <c r="G52" s="25" t="s">
        <v>52</v>
      </c>
      <c r="H52" s="26"/>
      <c r="I52" s="26"/>
    </row>
    <row r="53" spans="1:9" ht="15.75">
      <c r="A53" s="190"/>
      <c r="B53" s="190"/>
      <c r="C53" s="190"/>
      <c r="D53" s="190"/>
      <c r="E53" s="190"/>
      <c r="F53" s="24" t="s">
        <v>27</v>
      </c>
      <c r="G53" s="25" t="s">
        <v>52</v>
      </c>
      <c r="H53" s="26"/>
      <c r="I53" s="26"/>
    </row>
    <row r="54" spans="1:9" ht="105">
      <c r="A54" s="60" t="s">
        <v>934</v>
      </c>
      <c r="B54" s="60" t="s">
        <v>935</v>
      </c>
      <c r="C54" s="60" t="s">
        <v>936</v>
      </c>
      <c r="D54" s="50" t="s">
        <v>49</v>
      </c>
      <c r="E54" s="50" t="s">
        <v>48</v>
      </c>
      <c r="F54" s="24" t="s">
        <v>36</v>
      </c>
      <c r="G54" s="25" t="s">
        <v>52</v>
      </c>
      <c r="H54" s="26"/>
      <c r="I54" s="26"/>
    </row>
    <row r="55" spans="1:9" s="26" customFormat="1" ht="15.75">
      <c r="A55" s="195" t="s">
        <v>201</v>
      </c>
      <c r="B55" s="196"/>
      <c r="C55" s="196"/>
      <c r="D55" s="196"/>
      <c r="E55" s="196"/>
      <c r="F55" s="196"/>
      <c r="G55" s="197"/>
    </row>
    <row r="56" spans="1:9" s="26" customFormat="1" ht="15.75">
      <c r="A56" s="198" t="s">
        <v>19</v>
      </c>
      <c r="B56" s="198"/>
      <c r="C56" s="198"/>
      <c r="D56" s="198"/>
      <c r="E56" s="198"/>
      <c r="F56" s="198" t="s">
        <v>20</v>
      </c>
      <c r="G56" s="198"/>
    </row>
    <row r="57" spans="1:9" s="26" customFormat="1" ht="15.75">
      <c r="A57" s="191" t="s">
        <v>21</v>
      </c>
      <c r="B57" s="191" t="s">
        <v>22</v>
      </c>
      <c r="C57" s="191" t="s">
        <v>29</v>
      </c>
      <c r="D57" s="191" t="s">
        <v>23</v>
      </c>
      <c r="E57" s="191" t="s">
        <v>24</v>
      </c>
      <c r="F57" s="24" t="s">
        <v>25</v>
      </c>
      <c r="G57" s="25">
        <v>95</v>
      </c>
    </row>
    <row r="58" spans="1:9" s="26" customFormat="1" ht="15.75">
      <c r="A58" s="191"/>
      <c r="B58" s="191"/>
      <c r="C58" s="191"/>
      <c r="D58" s="191"/>
      <c r="E58" s="191"/>
      <c r="F58" s="24" t="s">
        <v>33</v>
      </c>
      <c r="G58" s="25">
        <v>95</v>
      </c>
    </row>
    <row r="59" spans="1:9" s="26" customFormat="1" ht="15.75">
      <c r="A59" s="191"/>
      <c r="B59" s="191"/>
      <c r="C59" s="191"/>
      <c r="D59" s="191"/>
      <c r="E59" s="191"/>
      <c r="F59" s="24" t="s">
        <v>26</v>
      </c>
      <c r="G59" s="25" t="s">
        <v>52</v>
      </c>
    </row>
    <row r="60" spans="1:9" s="26" customFormat="1" ht="31.5">
      <c r="A60" s="191"/>
      <c r="B60" s="191"/>
      <c r="C60" s="191"/>
      <c r="D60" s="191"/>
      <c r="E60" s="191"/>
      <c r="F60" s="24" t="s">
        <v>34</v>
      </c>
      <c r="G60" s="25" t="s">
        <v>52</v>
      </c>
    </row>
    <row r="61" spans="1:9" s="26" customFormat="1" ht="15.75">
      <c r="A61" s="191"/>
      <c r="B61" s="191"/>
      <c r="C61" s="191"/>
      <c r="D61" s="191"/>
      <c r="E61" s="191"/>
      <c r="F61" s="24" t="s">
        <v>27</v>
      </c>
      <c r="G61" s="25" t="s">
        <v>52</v>
      </c>
    </row>
    <row r="62" spans="1:9" s="26" customFormat="1" ht="90">
      <c r="A62" s="80" t="s">
        <v>937</v>
      </c>
      <c r="B62" s="80" t="s">
        <v>938</v>
      </c>
      <c r="C62" s="80" t="s">
        <v>939</v>
      </c>
      <c r="D62" s="84" t="s">
        <v>49</v>
      </c>
      <c r="E62" s="84" t="s">
        <v>676</v>
      </c>
      <c r="F62" s="24" t="s">
        <v>36</v>
      </c>
      <c r="G62" s="25" t="s">
        <v>52</v>
      </c>
    </row>
    <row r="63" spans="1:9" s="26" customFormat="1" ht="15.75">
      <c r="A63" s="191" t="s">
        <v>21</v>
      </c>
      <c r="B63" s="191" t="s">
        <v>22</v>
      </c>
      <c r="C63" s="191" t="s">
        <v>29</v>
      </c>
      <c r="D63" s="191" t="s">
        <v>23</v>
      </c>
      <c r="E63" s="191" t="s">
        <v>24</v>
      </c>
      <c r="F63" s="24" t="s">
        <v>25</v>
      </c>
      <c r="G63" s="25">
        <v>4</v>
      </c>
    </row>
    <row r="64" spans="1:9" s="26" customFormat="1" ht="15.75">
      <c r="A64" s="191"/>
      <c r="B64" s="191"/>
      <c r="C64" s="191"/>
      <c r="D64" s="191"/>
      <c r="E64" s="191"/>
      <c r="F64" s="24" t="s">
        <v>33</v>
      </c>
      <c r="G64" s="25">
        <v>4</v>
      </c>
    </row>
    <row r="65" spans="1:7" s="26" customFormat="1" ht="15.75">
      <c r="A65" s="191"/>
      <c r="B65" s="191"/>
      <c r="C65" s="191"/>
      <c r="D65" s="191"/>
      <c r="E65" s="191"/>
      <c r="F65" s="24" t="s">
        <v>26</v>
      </c>
      <c r="G65" s="25">
        <v>1</v>
      </c>
    </row>
    <row r="66" spans="1:7" s="26" customFormat="1" ht="31.5">
      <c r="A66" s="191"/>
      <c r="B66" s="191"/>
      <c r="C66" s="191"/>
      <c r="D66" s="191"/>
      <c r="E66" s="191"/>
      <c r="F66" s="24" t="s">
        <v>34</v>
      </c>
      <c r="G66" s="25">
        <v>1</v>
      </c>
    </row>
    <row r="67" spans="1:7" s="26" customFormat="1" ht="15.75">
      <c r="A67" s="191"/>
      <c r="B67" s="191"/>
      <c r="C67" s="191"/>
      <c r="D67" s="191"/>
      <c r="E67" s="191"/>
      <c r="F67" s="24" t="s">
        <v>27</v>
      </c>
      <c r="G67" s="25">
        <v>1</v>
      </c>
    </row>
    <row r="68" spans="1:7" s="26" customFormat="1" ht="75">
      <c r="A68" s="80" t="s">
        <v>940</v>
      </c>
      <c r="B68" s="80" t="s">
        <v>941</v>
      </c>
      <c r="C68" s="80" t="s">
        <v>942</v>
      </c>
      <c r="D68" s="84" t="s">
        <v>943</v>
      </c>
      <c r="E68" s="84" t="s">
        <v>50</v>
      </c>
      <c r="F68" s="24" t="s">
        <v>36</v>
      </c>
      <c r="G68" s="25">
        <f>(G67/G65)*100</f>
        <v>100</v>
      </c>
    </row>
    <row r="69" spans="1:7" s="26" customFormat="1" ht="15.75">
      <c r="A69" s="191" t="s">
        <v>21</v>
      </c>
      <c r="B69" s="191" t="s">
        <v>22</v>
      </c>
      <c r="C69" s="191" t="s">
        <v>29</v>
      </c>
      <c r="D69" s="191" t="s">
        <v>23</v>
      </c>
      <c r="E69" s="191" t="s">
        <v>24</v>
      </c>
      <c r="F69" s="24" t="s">
        <v>25</v>
      </c>
      <c r="G69" s="25">
        <v>2</v>
      </c>
    </row>
    <row r="70" spans="1:7" s="26" customFormat="1" ht="15.75">
      <c r="A70" s="191"/>
      <c r="B70" s="191"/>
      <c r="C70" s="191"/>
      <c r="D70" s="191"/>
      <c r="E70" s="191"/>
      <c r="F70" s="24" t="s">
        <v>33</v>
      </c>
      <c r="G70" s="25">
        <v>2</v>
      </c>
    </row>
    <row r="71" spans="1:7" s="26" customFormat="1" ht="15.75">
      <c r="A71" s="191"/>
      <c r="B71" s="191"/>
      <c r="C71" s="191"/>
      <c r="D71" s="191"/>
      <c r="E71" s="191"/>
      <c r="F71" s="24" t="s">
        <v>26</v>
      </c>
      <c r="G71" s="25" t="s">
        <v>52</v>
      </c>
    </row>
    <row r="72" spans="1:7" s="26" customFormat="1" ht="31.5">
      <c r="A72" s="191"/>
      <c r="B72" s="191"/>
      <c r="C72" s="191"/>
      <c r="D72" s="191"/>
      <c r="E72" s="191"/>
      <c r="F72" s="24" t="s">
        <v>34</v>
      </c>
      <c r="G72" s="25" t="s">
        <v>52</v>
      </c>
    </row>
    <row r="73" spans="1:7" s="26" customFormat="1" ht="15.75">
      <c r="A73" s="191"/>
      <c r="B73" s="191"/>
      <c r="C73" s="191"/>
      <c r="D73" s="191"/>
      <c r="E73" s="191"/>
      <c r="F73" s="24" t="s">
        <v>27</v>
      </c>
      <c r="G73" s="25" t="s">
        <v>52</v>
      </c>
    </row>
    <row r="74" spans="1:7" s="26" customFormat="1" ht="75">
      <c r="A74" s="80" t="s">
        <v>944</v>
      </c>
      <c r="B74" s="80" t="s">
        <v>945</v>
      </c>
      <c r="C74" s="80" t="s">
        <v>946</v>
      </c>
      <c r="D74" s="84" t="s">
        <v>947</v>
      </c>
      <c r="E74" s="84" t="s">
        <v>948</v>
      </c>
      <c r="F74" s="24" t="s">
        <v>36</v>
      </c>
      <c r="G74" s="25" t="s">
        <v>52</v>
      </c>
    </row>
    <row r="75" spans="1:7" s="26" customFormat="1" ht="15.75">
      <c r="A75" s="191" t="s">
        <v>21</v>
      </c>
      <c r="B75" s="191" t="s">
        <v>22</v>
      </c>
      <c r="C75" s="191" t="s">
        <v>29</v>
      </c>
      <c r="D75" s="191" t="s">
        <v>23</v>
      </c>
      <c r="E75" s="191" t="s">
        <v>24</v>
      </c>
      <c r="F75" s="24" t="s">
        <v>25</v>
      </c>
      <c r="G75" s="25">
        <v>100</v>
      </c>
    </row>
    <row r="76" spans="1:7" s="26" customFormat="1" ht="15.75">
      <c r="A76" s="191"/>
      <c r="B76" s="191"/>
      <c r="C76" s="191"/>
      <c r="D76" s="191"/>
      <c r="E76" s="191"/>
      <c r="F76" s="24" t="s">
        <v>33</v>
      </c>
      <c r="G76" s="25">
        <v>100</v>
      </c>
    </row>
    <row r="77" spans="1:7" s="26" customFormat="1" ht="15.75">
      <c r="A77" s="191"/>
      <c r="B77" s="191"/>
      <c r="C77" s="191"/>
      <c r="D77" s="191"/>
      <c r="E77" s="191"/>
      <c r="F77" s="24" t="s">
        <v>26</v>
      </c>
      <c r="G77" s="25">
        <v>100</v>
      </c>
    </row>
    <row r="78" spans="1:7" s="26" customFormat="1" ht="31.5">
      <c r="A78" s="191"/>
      <c r="B78" s="191"/>
      <c r="C78" s="191"/>
      <c r="D78" s="191"/>
      <c r="E78" s="191"/>
      <c r="F78" s="24" t="s">
        <v>34</v>
      </c>
      <c r="G78" s="25">
        <v>100</v>
      </c>
    </row>
    <row r="79" spans="1:7" s="26" customFormat="1" ht="15.75">
      <c r="A79" s="191"/>
      <c r="B79" s="191"/>
      <c r="C79" s="191"/>
      <c r="D79" s="191"/>
      <c r="E79" s="191"/>
      <c r="F79" s="24" t="s">
        <v>27</v>
      </c>
      <c r="G79" s="25">
        <f>(1/1)*100</f>
        <v>100</v>
      </c>
    </row>
    <row r="80" spans="1:7" s="26" customFormat="1" ht="75">
      <c r="A80" s="80" t="s">
        <v>949</v>
      </c>
      <c r="B80" s="80" t="s">
        <v>950</v>
      </c>
      <c r="C80" s="80" t="s">
        <v>951</v>
      </c>
      <c r="D80" s="84" t="s">
        <v>49</v>
      </c>
      <c r="E80" s="84" t="s">
        <v>50</v>
      </c>
      <c r="F80" s="24" t="s">
        <v>36</v>
      </c>
      <c r="G80" s="25">
        <f>(G79/G77)*100</f>
        <v>100</v>
      </c>
    </row>
    <row r="81" spans="1:14" s="26" customFormat="1" ht="15.75">
      <c r="A81" s="191" t="s">
        <v>21</v>
      </c>
      <c r="B81" s="246" t="s">
        <v>22</v>
      </c>
      <c r="C81" s="191" t="s">
        <v>29</v>
      </c>
      <c r="D81" s="191" t="s">
        <v>23</v>
      </c>
      <c r="E81" s="191" t="s">
        <v>24</v>
      </c>
      <c r="F81" s="24" t="s">
        <v>25</v>
      </c>
      <c r="G81" s="25">
        <v>100</v>
      </c>
    </row>
    <row r="82" spans="1:14" s="26" customFormat="1" ht="15.75">
      <c r="A82" s="191"/>
      <c r="B82" s="247"/>
      <c r="C82" s="191"/>
      <c r="D82" s="191"/>
      <c r="E82" s="191"/>
      <c r="F82" s="24" t="s">
        <v>33</v>
      </c>
      <c r="G82" s="25">
        <v>100</v>
      </c>
    </row>
    <row r="83" spans="1:14" s="26" customFormat="1" ht="15.75">
      <c r="A83" s="191"/>
      <c r="B83" s="247"/>
      <c r="C83" s="191"/>
      <c r="D83" s="191"/>
      <c r="E83" s="191"/>
      <c r="F83" s="24" t="s">
        <v>26</v>
      </c>
      <c r="G83" s="25" t="s">
        <v>52</v>
      </c>
    </row>
    <row r="84" spans="1:14" s="26" customFormat="1" ht="31.5">
      <c r="A84" s="191"/>
      <c r="B84" s="247"/>
      <c r="C84" s="191"/>
      <c r="D84" s="191"/>
      <c r="E84" s="191"/>
      <c r="F84" s="24" t="s">
        <v>34</v>
      </c>
      <c r="G84" s="25" t="s">
        <v>52</v>
      </c>
    </row>
    <row r="85" spans="1:14" s="26" customFormat="1" ht="15.75">
      <c r="A85" s="191"/>
      <c r="B85" s="248"/>
      <c r="C85" s="191"/>
      <c r="D85" s="191"/>
      <c r="E85" s="191"/>
      <c r="F85" s="24" t="s">
        <v>27</v>
      </c>
      <c r="G85" s="25" t="s">
        <v>52</v>
      </c>
    </row>
    <row r="86" spans="1:14" s="26" customFormat="1" ht="75">
      <c r="A86" s="80" t="s">
        <v>952</v>
      </c>
      <c r="B86" s="80" t="s">
        <v>953</v>
      </c>
      <c r="C86" s="80" t="s">
        <v>954</v>
      </c>
      <c r="D86" s="84" t="s">
        <v>49</v>
      </c>
      <c r="E86" s="84" t="s">
        <v>659</v>
      </c>
      <c r="F86" s="24" t="s">
        <v>36</v>
      </c>
      <c r="G86" s="25" t="s">
        <v>52</v>
      </c>
    </row>
    <row r="87" spans="1:14" s="26" customFormat="1" ht="15.75">
      <c r="A87" s="191" t="s">
        <v>21</v>
      </c>
      <c r="B87" s="191" t="s">
        <v>22</v>
      </c>
      <c r="C87" s="246" t="s">
        <v>29</v>
      </c>
      <c r="D87" s="191" t="s">
        <v>23</v>
      </c>
      <c r="E87" s="191" t="s">
        <v>24</v>
      </c>
      <c r="F87" s="24" t="s">
        <v>25</v>
      </c>
      <c r="G87" s="25">
        <v>12</v>
      </c>
    </row>
    <row r="88" spans="1:14" s="26" customFormat="1" ht="15.75">
      <c r="A88" s="191"/>
      <c r="B88" s="191"/>
      <c r="C88" s="247"/>
      <c r="D88" s="191"/>
      <c r="E88" s="191"/>
      <c r="F88" s="24" t="s">
        <v>33</v>
      </c>
      <c r="G88" s="25">
        <v>12</v>
      </c>
    </row>
    <row r="89" spans="1:14" ht="15.75">
      <c r="A89" s="191"/>
      <c r="B89" s="191"/>
      <c r="C89" s="247"/>
      <c r="D89" s="191"/>
      <c r="E89" s="191"/>
      <c r="F89" s="24" t="s">
        <v>26</v>
      </c>
      <c r="G89" s="25">
        <v>3</v>
      </c>
      <c r="H89" s="26"/>
      <c r="I89" s="26"/>
      <c r="J89" s="26"/>
      <c r="K89" s="26"/>
      <c r="L89" s="26"/>
      <c r="M89" s="26"/>
      <c r="N89" s="26"/>
    </row>
    <row r="90" spans="1:14" ht="31.5">
      <c r="A90" s="191"/>
      <c r="B90" s="191"/>
      <c r="C90" s="247"/>
      <c r="D90" s="191"/>
      <c r="E90" s="191"/>
      <c r="F90" s="24" t="s">
        <v>34</v>
      </c>
      <c r="G90" s="25">
        <v>3</v>
      </c>
      <c r="H90" s="26"/>
      <c r="I90" s="26"/>
      <c r="J90" s="26"/>
      <c r="K90" s="26"/>
      <c r="L90" s="26"/>
      <c r="M90" s="26"/>
      <c r="N90" s="26"/>
    </row>
    <row r="91" spans="1:14" ht="15.75">
      <c r="A91" s="191"/>
      <c r="B91" s="191"/>
      <c r="C91" s="248"/>
      <c r="D91" s="191"/>
      <c r="E91" s="191"/>
      <c r="F91" s="24" t="s">
        <v>27</v>
      </c>
      <c r="G91" s="25">
        <v>3</v>
      </c>
      <c r="H91" s="26"/>
      <c r="I91" s="26"/>
      <c r="J91" s="26"/>
      <c r="K91" s="26"/>
      <c r="L91" s="26"/>
      <c r="M91" s="26"/>
      <c r="N91" s="26"/>
    </row>
    <row r="92" spans="1:14" ht="67.5" customHeight="1">
      <c r="A92" s="80" t="s">
        <v>955</v>
      </c>
      <c r="B92" s="80" t="s">
        <v>956</v>
      </c>
      <c r="C92" s="80" t="s">
        <v>957</v>
      </c>
      <c r="D92" s="84" t="s">
        <v>958</v>
      </c>
      <c r="E92" s="84" t="s">
        <v>50</v>
      </c>
      <c r="F92" s="24" t="s">
        <v>36</v>
      </c>
      <c r="G92" s="25">
        <f>(G91/G89)*100</f>
        <v>100</v>
      </c>
      <c r="H92" s="26"/>
      <c r="I92" s="26"/>
      <c r="J92" s="26"/>
      <c r="K92" s="26"/>
      <c r="L92" s="26"/>
      <c r="M92" s="26"/>
      <c r="N92" s="26"/>
    </row>
    <row r="93" spans="1:14" ht="15.75">
      <c r="A93" s="191" t="s">
        <v>21</v>
      </c>
      <c r="B93" s="191" t="s">
        <v>22</v>
      </c>
      <c r="C93" s="191" t="s">
        <v>29</v>
      </c>
      <c r="D93" s="191" t="s">
        <v>23</v>
      </c>
      <c r="E93" s="191" t="s">
        <v>24</v>
      </c>
      <c r="F93" s="24" t="s">
        <v>25</v>
      </c>
      <c r="G93" s="25">
        <v>100</v>
      </c>
      <c r="H93" s="26"/>
      <c r="I93" s="26"/>
      <c r="J93" s="26"/>
      <c r="K93" s="26"/>
      <c r="L93" s="26"/>
      <c r="M93" s="26"/>
      <c r="N93" s="26"/>
    </row>
    <row r="94" spans="1:14" ht="15.75">
      <c r="A94" s="191"/>
      <c r="B94" s="191"/>
      <c r="C94" s="191"/>
      <c r="D94" s="191"/>
      <c r="E94" s="191"/>
      <c r="F94" s="24" t="s">
        <v>33</v>
      </c>
      <c r="G94" s="25">
        <v>100</v>
      </c>
      <c r="H94" s="26"/>
      <c r="I94" s="26"/>
      <c r="J94" s="26"/>
      <c r="K94" s="26"/>
      <c r="L94" s="26"/>
      <c r="M94" s="26"/>
      <c r="N94" s="26"/>
    </row>
    <row r="95" spans="1:14" ht="15.75">
      <c r="A95" s="191"/>
      <c r="B95" s="191"/>
      <c r="C95" s="191"/>
      <c r="D95" s="191"/>
      <c r="E95" s="191"/>
      <c r="F95" s="24" t="s">
        <v>26</v>
      </c>
      <c r="G95" s="25" t="s">
        <v>52</v>
      </c>
      <c r="H95" s="26"/>
      <c r="I95" s="26"/>
      <c r="J95" s="26"/>
      <c r="K95" s="26"/>
      <c r="L95" s="26"/>
      <c r="M95" s="26"/>
      <c r="N95" s="26"/>
    </row>
    <row r="96" spans="1:14" ht="31.5">
      <c r="A96" s="191"/>
      <c r="B96" s="191"/>
      <c r="C96" s="191"/>
      <c r="D96" s="191"/>
      <c r="E96" s="191"/>
      <c r="F96" s="24" t="s">
        <v>34</v>
      </c>
      <c r="G96" s="25" t="s">
        <v>52</v>
      </c>
      <c r="H96" s="26"/>
      <c r="I96" s="26"/>
      <c r="J96" s="26"/>
      <c r="K96" s="26"/>
      <c r="L96" s="26"/>
      <c r="M96" s="26"/>
      <c r="N96" s="26"/>
    </row>
    <row r="97" spans="1:14" ht="15.75">
      <c r="A97" s="191"/>
      <c r="B97" s="191"/>
      <c r="C97" s="191"/>
      <c r="D97" s="191"/>
      <c r="E97" s="191"/>
      <c r="F97" s="24" t="s">
        <v>27</v>
      </c>
      <c r="G97" s="25" t="s">
        <v>52</v>
      </c>
      <c r="H97" s="26"/>
      <c r="I97" s="26"/>
      <c r="J97" s="26"/>
      <c r="K97" s="26"/>
      <c r="L97" s="26"/>
      <c r="M97" s="26"/>
      <c r="N97" s="26"/>
    </row>
    <row r="98" spans="1:14" ht="60">
      <c r="A98" s="80" t="s">
        <v>959</v>
      </c>
      <c r="B98" s="80" t="s">
        <v>960</v>
      </c>
      <c r="C98" s="80" t="s">
        <v>961</v>
      </c>
      <c r="D98" s="84" t="s">
        <v>49</v>
      </c>
      <c r="E98" s="84" t="s">
        <v>659</v>
      </c>
      <c r="F98" s="24" t="s">
        <v>36</v>
      </c>
      <c r="G98" s="25" t="s">
        <v>52</v>
      </c>
      <c r="H98" s="26"/>
      <c r="I98" s="26"/>
      <c r="J98" s="26"/>
      <c r="K98" s="26"/>
      <c r="L98" s="26"/>
      <c r="M98" s="26"/>
      <c r="N98" s="26"/>
    </row>
    <row r="99" spans="1:14" ht="15.75">
      <c r="A99" s="191" t="s">
        <v>21</v>
      </c>
      <c r="B99" s="191" t="s">
        <v>22</v>
      </c>
      <c r="C99" s="191" t="s">
        <v>29</v>
      </c>
      <c r="D99" s="191" t="s">
        <v>23</v>
      </c>
      <c r="E99" s="191" t="s">
        <v>24</v>
      </c>
      <c r="F99" s="24" t="s">
        <v>25</v>
      </c>
      <c r="G99" s="25">
        <v>100</v>
      </c>
      <c r="H99" s="26"/>
      <c r="I99" s="26"/>
      <c r="J99" s="26"/>
      <c r="K99" s="26"/>
      <c r="L99" s="26"/>
      <c r="M99" s="26"/>
      <c r="N99" s="26"/>
    </row>
    <row r="100" spans="1:14" ht="15.75">
      <c r="A100" s="191"/>
      <c r="B100" s="191"/>
      <c r="C100" s="191"/>
      <c r="D100" s="191"/>
      <c r="E100" s="191"/>
      <c r="F100" s="24" t="s">
        <v>33</v>
      </c>
      <c r="G100" s="25">
        <v>100</v>
      </c>
      <c r="H100" s="26"/>
      <c r="I100" s="26"/>
      <c r="J100" s="26"/>
      <c r="K100" s="26"/>
      <c r="L100" s="26"/>
      <c r="M100" s="26"/>
      <c r="N100" s="26"/>
    </row>
    <row r="101" spans="1:14" ht="15.75">
      <c r="A101" s="191"/>
      <c r="B101" s="191"/>
      <c r="C101" s="191"/>
      <c r="D101" s="191"/>
      <c r="E101" s="191"/>
      <c r="F101" s="24" t="s">
        <v>26</v>
      </c>
      <c r="G101" s="25" t="s">
        <v>52</v>
      </c>
      <c r="H101" s="26"/>
      <c r="I101" s="26"/>
      <c r="J101" s="26"/>
      <c r="K101" s="26"/>
      <c r="L101" s="26"/>
      <c r="M101" s="26"/>
      <c r="N101" s="26"/>
    </row>
    <row r="102" spans="1:14" ht="31.5">
      <c r="A102" s="191"/>
      <c r="B102" s="191"/>
      <c r="C102" s="191"/>
      <c r="D102" s="191"/>
      <c r="E102" s="191"/>
      <c r="F102" s="24" t="s">
        <v>34</v>
      </c>
      <c r="G102" s="25" t="s">
        <v>52</v>
      </c>
      <c r="H102" s="26"/>
      <c r="I102" s="26"/>
      <c r="J102" s="26"/>
      <c r="K102" s="26"/>
      <c r="L102" s="26"/>
      <c r="M102" s="26"/>
      <c r="N102" s="26"/>
    </row>
    <row r="103" spans="1:14" ht="15.75">
      <c r="A103" s="191"/>
      <c r="B103" s="191"/>
      <c r="C103" s="191"/>
      <c r="D103" s="191"/>
      <c r="E103" s="191"/>
      <c r="F103" s="24" t="s">
        <v>27</v>
      </c>
      <c r="G103" s="25" t="s">
        <v>52</v>
      </c>
      <c r="H103" s="26"/>
      <c r="I103" s="26"/>
      <c r="J103" s="26"/>
      <c r="K103" s="26"/>
      <c r="L103" s="26"/>
      <c r="M103" s="26"/>
      <c r="N103" s="26"/>
    </row>
    <row r="104" spans="1:14" ht="105">
      <c r="A104" s="80" t="s">
        <v>962</v>
      </c>
      <c r="B104" s="80" t="s">
        <v>963</v>
      </c>
      <c r="C104" s="80" t="s">
        <v>964</v>
      </c>
      <c r="D104" s="84" t="s">
        <v>49</v>
      </c>
      <c r="E104" s="84" t="s">
        <v>659</v>
      </c>
      <c r="F104" s="24" t="s">
        <v>36</v>
      </c>
      <c r="G104" s="25" t="s">
        <v>52</v>
      </c>
      <c r="H104" s="26"/>
      <c r="I104" s="26"/>
      <c r="J104" s="26"/>
      <c r="K104" s="26"/>
      <c r="L104" s="26"/>
      <c r="M104" s="26"/>
      <c r="N104" s="26"/>
    </row>
    <row r="105" spans="1:14" s="26" customFormat="1" ht="15.75">
      <c r="A105" s="191" t="s">
        <v>21</v>
      </c>
      <c r="B105" s="191" t="s">
        <v>22</v>
      </c>
      <c r="C105" s="191" t="s">
        <v>29</v>
      </c>
      <c r="D105" s="191" t="s">
        <v>23</v>
      </c>
      <c r="E105" s="191" t="s">
        <v>24</v>
      </c>
      <c r="F105" s="24" t="s">
        <v>25</v>
      </c>
      <c r="G105" s="25">
        <v>100</v>
      </c>
    </row>
    <row r="106" spans="1:14" s="26" customFormat="1" ht="15.75">
      <c r="A106" s="191"/>
      <c r="B106" s="191"/>
      <c r="C106" s="191"/>
      <c r="D106" s="191"/>
      <c r="E106" s="191"/>
      <c r="F106" s="24" t="s">
        <v>33</v>
      </c>
      <c r="G106" s="25">
        <v>100</v>
      </c>
    </row>
    <row r="107" spans="1:14" s="26" customFormat="1" ht="15.75">
      <c r="A107" s="191"/>
      <c r="B107" s="191"/>
      <c r="C107" s="191"/>
      <c r="D107" s="191"/>
      <c r="E107" s="191"/>
      <c r="F107" s="24" t="s">
        <v>26</v>
      </c>
      <c r="G107" s="25" t="s">
        <v>52</v>
      </c>
    </row>
    <row r="108" spans="1:14" s="26" customFormat="1" ht="31.5">
      <c r="A108" s="191"/>
      <c r="B108" s="191"/>
      <c r="C108" s="191"/>
      <c r="D108" s="191"/>
      <c r="E108" s="191"/>
      <c r="F108" s="24" t="s">
        <v>34</v>
      </c>
      <c r="G108" s="25" t="s">
        <v>52</v>
      </c>
    </row>
    <row r="109" spans="1:14" s="26" customFormat="1" ht="15.75">
      <c r="A109" s="191"/>
      <c r="B109" s="191"/>
      <c r="C109" s="191"/>
      <c r="D109" s="191"/>
      <c r="E109" s="191"/>
      <c r="F109" s="24" t="s">
        <v>27</v>
      </c>
      <c r="G109" s="25" t="s">
        <v>52</v>
      </c>
    </row>
    <row r="110" spans="1:14" s="26" customFormat="1" ht="150">
      <c r="A110" s="80" t="s">
        <v>965</v>
      </c>
      <c r="B110" s="80" t="s">
        <v>966</v>
      </c>
      <c r="C110" s="80" t="s">
        <v>967</v>
      </c>
      <c r="D110" s="84" t="s">
        <v>49</v>
      </c>
      <c r="E110" s="84" t="s">
        <v>968</v>
      </c>
      <c r="F110" s="24" t="s">
        <v>36</v>
      </c>
      <c r="G110" s="25" t="s">
        <v>52</v>
      </c>
    </row>
    <row r="111" spans="1:14" s="26" customFormat="1" ht="15.75">
      <c r="A111" s="191" t="s">
        <v>21</v>
      </c>
      <c r="B111" s="191" t="s">
        <v>22</v>
      </c>
      <c r="C111" s="191" t="s">
        <v>29</v>
      </c>
      <c r="D111" s="191" t="s">
        <v>23</v>
      </c>
      <c r="E111" s="191" t="s">
        <v>24</v>
      </c>
      <c r="F111" s="24" t="s">
        <v>25</v>
      </c>
      <c r="G111" s="25">
        <v>100</v>
      </c>
    </row>
    <row r="112" spans="1:14" s="26" customFormat="1" ht="15.75">
      <c r="A112" s="191"/>
      <c r="B112" s="191"/>
      <c r="C112" s="191"/>
      <c r="D112" s="191"/>
      <c r="E112" s="191"/>
      <c r="F112" s="24" t="s">
        <v>33</v>
      </c>
      <c r="G112" s="25">
        <v>100</v>
      </c>
    </row>
    <row r="113" spans="1:7" s="26" customFormat="1" ht="15.75">
      <c r="A113" s="191"/>
      <c r="B113" s="191"/>
      <c r="C113" s="191"/>
      <c r="D113" s="191"/>
      <c r="E113" s="191"/>
      <c r="F113" s="24" t="s">
        <v>26</v>
      </c>
      <c r="G113" s="25" t="s">
        <v>52</v>
      </c>
    </row>
    <row r="114" spans="1:7" s="26" customFormat="1" ht="31.5">
      <c r="A114" s="191"/>
      <c r="B114" s="191"/>
      <c r="C114" s="191"/>
      <c r="D114" s="191"/>
      <c r="E114" s="191"/>
      <c r="F114" s="24" t="s">
        <v>34</v>
      </c>
      <c r="G114" s="25" t="s">
        <v>52</v>
      </c>
    </row>
    <row r="115" spans="1:7" s="26" customFormat="1" ht="15.75">
      <c r="A115" s="191"/>
      <c r="B115" s="191"/>
      <c r="C115" s="191"/>
      <c r="D115" s="191"/>
      <c r="E115" s="191"/>
      <c r="F115" s="24" t="s">
        <v>27</v>
      </c>
      <c r="G115" s="25" t="s">
        <v>52</v>
      </c>
    </row>
    <row r="116" spans="1:7" s="26" customFormat="1" ht="60">
      <c r="A116" s="80" t="s">
        <v>969</v>
      </c>
      <c r="B116" s="80" t="s">
        <v>970</v>
      </c>
      <c r="C116" s="80" t="s">
        <v>971</v>
      </c>
      <c r="D116" s="84" t="s">
        <v>49</v>
      </c>
      <c r="E116" s="84" t="s">
        <v>51</v>
      </c>
      <c r="F116" s="24" t="s">
        <v>36</v>
      </c>
      <c r="G116" s="25" t="s">
        <v>52</v>
      </c>
    </row>
    <row r="117" spans="1:7" s="26" customFormat="1" ht="15.75">
      <c r="A117" s="191" t="s">
        <v>21</v>
      </c>
      <c r="B117" s="191" t="s">
        <v>22</v>
      </c>
      <c r="C117" s="191" t="s">
        <v>29</v>
      </c>
      <c r="D117" s="191" t="s">
        <v>23</v>
      </c>
      <c r="E117" s="191" t="s">
        <v>24</v>
      </c>
      <c r="F117" s="24" t="s">
        <v>25</v>
      </c>
      <c r="G117" s="25">
        <v>100</v>
      </c>
    </row>
    <row r="118" spans="1:7" s="26" customFormat="1" ht="15.75">
      <c r="A118" s="191"/>
      <c r="B118" s="191"/>
      <c r="C118" s="191"/>
      <c r="D118" s="191"/>
      <c r="E118" s="191"/>
      <c r="F118" s="24" t="s">
        <v>33</v>
      </c>
      <c r="G118" s="25">
        <v>100</v>
      </c>
    </row>
    <row r="119" spans="1:7" s="26" customFormat="1" ht="15.75">
      <c r="A119" s="191"/>
      <c r="B119" s="191"/>
      <c r="C119" s="191"/>
      <c r="D119" s="191"/>
      <c r="E119" s="191"/>
      <c r="F119" s="24" t="s">
        <v>26</v>
      </c>
      <c r="G119" s="25" t="s">
        <v>52</v>
      </c>
    </row>
    <row r="120" spans="1:7" s="26" customFormat="1" ht="31.5">
      <c r="A120" s="191"/>
      <c r="B120" s="191"/>
      <c r="C120" s="191"/>
      <c r="D120" s="191"/>
      <c r="E120" s="191"/>
      <c r="F120" s="24" t="s">
        <v>34</v>
      </c>
      <c r="G120" s="25" t="s">
        <v>52</v>
      </c>
    </row>
    <row r="121" spans="1:7" s="26" customFormat="1" ht="15.75">
      <c r="A121" s="191"/>
      <c r="B121" s="191"/>
      <c r="C121" s="191"/>
      <c r="D121" s="191"/>
      <c r="E121" s="191"/>
      <c r="F121" s="24" t="s">
        <v>27</v>
      </c>
      <c r="G121" s="25" t="s">
        <v>52</v>
      </c>
    </row>
    <row r="122" spans="1:7" s="26" customFormat="1" ht="54.75" customHeight="1">
      <c r="A122" s="80" t="s">
        <v>972</v>
      </c>
      <c r="B122" s="80" t="s">
        <v>973</v>
      </c>
      <c r="C122" s="80" t="s">
        <v>974</v>
      </c>
      <c r="D122" s="84" t="s">
        <v>49</v>
      </c>
      <c r="E122" s="84" t="s">
        <v>51</v>
      </c>
      <c r="F122" s="24" t="s">
        <v>36</v>
      </c>
      <c r="G122" s="25" t="s">
        <v>52</v>
      </c>
    </row>
    <row r="123" spans="1:7" s="26" customFormat="1" ht="15.75">
      <c r="A123" s="191" t="s">
        <v>21</v>
      </c>
      <c r="B123" s="191" t="s">
        <v>22</v>
      </c>
      <c r="C123" s="191" t="s">
        <v>29</v>
      </c>
      <c r="D123" s="191" t="s">
        <v>23</v>
      </c>
      <c r="E123" s="191" t="s">
        <v>24</v>
      </c>
      <c r="F123" s="24" t="s">
        <v>25</v>
      </c>
      <c r="G123" s="25">
        <v>100</v>
      </c>
    </row>
    <row r="124" spans="1:7" s="26" customFormat="1" ht="15.75">
      <c r="A124" s="191"/>
      <c r="B124" s="191"/>
      <c r="C124" s="191"/>
      <c r="D124" s="191"/>
      <c r="E124" s="191"/>
      <c r="F124" s="24" t="s">
        <v>33</v>
      </c>
      <c r="G124" s="25">
        <v>100</v>
      </c>
    </row>
    <row r="125" spans="1:7" s="26" customFormat="1" ht="15.75">
      <c r="A125" s="191"/>
      <c r="B125" s="191"/>
      <c r="C125" s="191"/>
      <c r="D125" s="191"/>
      <c r="E125" s="191"/>
      <c r="F125" s="24" t="s">
        <v>26</v>
      </c>
      <c r="G125" s="25" t="s">
        <v>52</v>
      </c>
    </row>
    <row r="126" spans="1:7" s="26" customFormat="1" ht="31.5">
      <c r="A126" s="191"/>
      <c r="B126" s="191"/>
      <c r="C126" s="191"/>
      <c r="D126" s="191"/>
      <c r="E126" s="191"/>
      <c r="F126" s="24" t="s">
        <v>34</v>
      </c>
      <c r="G126" s="25" t="s">
        <v>52</v>
      </c>
    </row>
    <row r="127" spans="1:7" s="26" customFormat="1" ht="15.75">
      <c r="A127" s="191"/>
      <c r="B127" s="191"/>
      <c r="C127" s="191"/>
      <c r="D127" s="191"/>
      <c r="E127" s="191"/>
      <c r="F127" s="24" t="s">
        <v>27</v>
      </c>
      <c r="G127" s="25" t="s">
        <v>52</v>
      </c>
    </row>
    <row r="128" spans="1:7" s="26" customFormat="1" ht="54.75" customHeight="1">
      <c r="A128" s="80" t="s">
        <v>975</v>
      </c>
      <c r="B128" s="80" t="s">
        <v>977</v>
      </c>
      <c r="C128" s="80" t="s">
        <v>979</v>
      </c>
      <c r="D128" s="84" t="s">
        <v>49</v>
      </c>
      <c r="E128" s="84" t="s">
        <v>51</v>
      </c>
      <c r="F128" s="24" t="s">
        <v>36</v>
      </c>
      <c r="G128" s="25" t="s">
        <v>52</v>
      </c>
    </row>
    <row r="129" spans="1:7" s="26" customFormat="1" ht="15.75">
      <c r="A129" s="191" t="s">
        <v>21</v>
      </c>
      <c r="B129" s="191" t="s">
        <v>22</v>
      </c>
      <c r="C129" s="191" t="s">
        <v>29</v>
      </c>
      <c r="D129" s="191" t="s">
        <v>23</v>
      </c>
      <c r="E129" s="191" t="s">
        <v>24</v>
      </c>
      <c r="F129" s="24" t="s">
        <v>25</v>
      </c>
      <c r="G129" s="25">
        <v>100</v>
      </c>
    </row>
    <row r="130" spans="1:7" s="26" customFormat="1" ht="15.75">
      <c r="A130" s="191"/>
      <c r="B130" s="191"/>
      <c r="C130" s="191"/>
      <c r="D130" s="191"/>
      <c r="E130" s="191"/>
      <c r="F130" s="24" t="s">
        <v>33</v>
      </c>
      <c r="G130" s="25">
        <v>100</v>
      </c>
    </row>
    <row r="131" spans="1:7" s="26" customFormat="1" ht="15.75">
      <c r="A131" s="191"/>
      <c r="B131" s="191"/>
      <c r="C131" s="191"/>
      <c r="D131" s="191"/>
      <c r="E131" s="191"/>
      <c r="F131" s="24" t="s">
        <v>26</v>
      </c>
      <c r="G131" s="25" t="s">
        <v>52</v>
      </c>
    </row>
    <row r="132" spans="1:7" s="26" customFormat="1" ht="31.5">
      <c r="A132" s="191"/>
      <c r="B132" s="191"/>
      <c r="C132" s="191"/>
      <c r="D132" s="191"/>
      <c r="E132" s="191"/>
      <c r="F132" s="24" t="s">
        <v>34</v>
      </c>
      <c r="G132" s="25" t="s">
        <v>52</v>
      </c>
    </row>
    <row r="133" spans="1:7" s="26" customFormat="1" ht="15.75">
      <c r="A133" s="191"/>
      <c r="B133" s="191"/>
      <c r="C133" s="191"/>
      <c r="D133" s="191"/>
      <c r="E133" s="191"/>
      <c r="F133" s="24" t="s">
        <v>27</v>
      </c>
      <c r="G133" s="25" t="s">
        <v>52</v>
      </c>
    </row>
    <row r="134" spans="1:7" s="26" customFormat="1" ht="45">
      <c r="A134" s="80" t="s">
        <v>976</v>
      </c>
      <c r="B134" s="80" t="s">
        <v>978</v>
      </c>
      <c r="C134" s="80" t="s">
        <v>979</v>
      </c>
      <c r="D134" s="84" t="s">
        <v>49</v>
      </c>
      <c r="E134" s="84" t="s">
        <v>51</v>
      </c>
      <c r="F134" s="24" t="s">
        <v>36</v>
      </c>
      <c r="G134" s="25" t="s">
        <v>52</v>
      </c>
    </row>
    <row r="135" spans="1:7" s="26" customFormat="1" ht="15.75">
      <c r="A135" s="181" t="s">
        <v>28</v>
      </c>
      <c r="B135" s="182"/>
      <c r="C135" s="182"/>
      <c r="D135" s="182"/>
      <c r="E135" s="182"/>
      <c r="F135" s="182"/>
      <c r="G135" s="183"/>
    </row>
    <row r="136" spans="1:7" s="26" customFormat="1" ht="50.1" customHeight="1">
      <c r="A136" s="172" t="str">
        <f>A32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36" s="173"/>
      <c r="C136" s="173"/>
      <c r="D136" s="173"/>
      <c r="E136" s="173"/>
      <c r="F136" s="173"/>
      <c r="G136" s="174"/>
    </row>
    <row r="137" spans="1:7" ht="17.100000000000001" customHeight="1">
      <c r="A137" s="7" t="s">
        <v>103</v>
      </c>
      <c r="B137" s="166"/>
      <c r="C137" s="167"/>
      <c r="D137" s="167"/>
      <c r="E137" s="167"/>
      <c r="F137" s="167"/>
      <c r="G137" s="168"/>
    </row>
    <row r="138" spans="1:7" ht="17.100000000000001" customHeight="1">
      <c r="A138" s="7" t="s">
        <v>102</v>
      </c>
      <c r="B138" s="160" t="s">
        <v>86</v>
      </c>
      <c r="C138" s="161"/>
      <c r="D138" s="161"/>
      <c r="E138" s="161"/>
      <c r="F138" s="161"/>
      <c r="G138" s="162"/>
    </row>
    <row r="139" spans="1:7" s="26" customFormat="1" ht="17.100000000000001" customHeight="1">
      <c r="A139" s="172" t="str">
        <f>A40</f>
        <v xml:space="preserve">Porcentaje de sujetos obligados que derivado de la adopción del MGD-RTA  aplican buenas prácticas en materia de gestión documental </v>
      </c>
      <c r="B139" s="173"/>
      <c r="C139" s="173"/>
      <c r="D139" s="173"/>
      <c r="E139" s="173"/>
      <c r="F139" s="173"/>
      <c r="G139" s="174"/>
    </row>
    <row r="140" spans="1:7" ht="17.100000000000001" customHeight="1">
      <c r="A140" s="7" t="s">
        <v>103</v>
      </c>
      <c r="B140" s="166"/>
      <c r="C140" s="167"/>
      <c r="D140" s="167"/>
      <c r="E140" s="167"/>
      <c r="F140" s="167"/>
      <c r="G140" s="168"/>
    </row>
    <row r="141" spans="1:7" ht="17.100000000000001" customHeight="1">
      <c r="A141" s="7" t="s">
        <v>102</v>
      </c>
      <c r="B141" s="160"/>
      <c r="C141" s="161"/>
      <c r="D141" s="161"/>
      <c r="E141" s="161"/>
      <c r="F141" s="161"/>
      <c r="G141" s="162"/>
    </row>
    <row r="142" spans="1:7" s="26" customFormat="1" ht="17.100000000000001" customHeight="1">
      <c r="A142" s="172" t="str">
        <f>A48</f>
        <v>Porcentaje de cumplimiento de la estrategia de vinculación nacional e internacional del INAI en materia de gestión documental y administración de archivos.</v>
      </c>
      <c r="B142" s="173"/>
      <c r="C142" s="173"/>
      <c r="D142" s="173"/>
      <c r="E142" s="173"/>
      <c r="F142" s="173"/>
      <c r="G142" s="174"/>
    </row>
    <row r="143" spans="1:7" ht="17.100000000000001" customHeight="1">
      <c r="A143" s="7" t="s">
        <v>103</v>
      </c>
      <c r="B143" s="166"/>
      <c r="C143" s="167"/>
      <c r="D143" s="167"/>
      <c r="E143" s="167"/>
      <c r="F143" s="167"/>
      <c r="G143" s="168"/>
    </row>
    <row r="144" spans="1:7" ht="17.100000000000001" customHeight="1">
      <c r="A144" s="7" t="s">
        <v>102</v>
      </c>
      <c r="B144" s="160"/>
      <c r="C144" s="161"/>
      <c r="D144" s="161"/>
      <c r="E144" s="161"/>
      <c r="F144" s="161"/>
      <c r="G144" s="162"/>
    </row>
    <row r="145" spans="1:7" s="26" customFormat="1" ht="17.100000000000001" customHeight="1">
      <c r="A145" s="172" t="str">
        <f>A54</f>
        <v xml:space="preserve">Porcentaje de sujetos obligados que adoptan el MGD-RTA y cumplen el nivel INICIAL del Modelo </v>
      </c>
      <c r="B145" s="173"/>
      <c r="C145" s="173"/>
      <c r="D145" s="173"/>
      <c r="E145" s="173"/>
      <c r="F145" s="173"/>
      <c r="G145" s="174"/>
    </row>
    <row r="146" spans="1:7" ht="17.100000000000001" customHeight="1">
      <c r="A146" s="7" t="s">
        <v>103</v>
      </c>
      <c r="B146" s="166"/>
      <c r="C146" s="167"/>
      <c r="D146" s="167"/>
      <c r="E146" s="167"/>
      <c r="F146" s="167"/>
      <c r="G146" s="168"/>
    </row>
    <row r="147" spans="1:7" ht="17.100000000000001" customHeight="1">
      <c r="A147" s="7" t="s">
        <v>102</v>
      </c>
      <c r="B147" s="160"/>
      <c r="C147" s="161"/>
      <c r="D147" s="161"/>
      <c r="E147" s="161"/>
      <c r="F147" s="161"/>
      <c r="G147" s="162"/>
    </row>
    <row r="148" spans="1:7" s="26" customFormat="1" ht="17.100000000000001" customHeight="1">
      <c r="A148" s="172" t="str">
        <f>A62</f>
        <v>Porcentaje de satisfacción en la organización de seminarios y eventos en gestión documental.</v>
      </c>
      <c r="B148" s="173"/>
      <c r="C148" s="173"/>
      <c r="D148" s="173"/>
      <c r="E148" s="173"/>
      <c r="F148" s="173"/>
      <c r="G148" s="174"/>
    </row>
    <row r="149" spans="1:7" ht="17.100000000000001" customHeight="1">
      <c r="A149" s="7" t="s">
        <v>103</v>
      </c>
      <c r="B149" s="166"/>
      <c r="C149" s="167"/>
      <c r="D149" s="167"/>
      <c r="E149" s="167"/>
      <c r="F149" s="167"/>
      <c r="G149" s="168"/>
    </row>
    <row r="150" spans="1:7" ht="17.100000000000001" customHeight="1">
      <c r="A150" s="7" t="s">
        <v>102</v>
      </c>
      <c r="B150" s="160"/>
      <c r="C150" s="161"/>
      <c r="D150" s="161"/>
      <c r="E150" s="161"/>
      <c r="F150" s="161"/>
      <c r="G150" s="162"/>
    </row>
    <row r="151" spans="1:7" s="26" customFormat="1" ht="17.100000000000001" customHeight="1">
      <c r="A151" s="172" t="str">
        <f>A68</f>
        <v>Número de adhesiones y/o renovaciones a organismos nacionales e internacionales realizadas.</v>
      </c>
      <c r="B151" s="173"/>
      <c r="C151" s="173"/>
      <c r="D151" s="173"/>
      <c r="E151" s="173"/>
      <c r="F151" s="173"/>
      <c r="G151" s="174"/>
    </row>
    <row r="152" spans="1:7" ht="17.100000000000001" customHeight="1">
      <c r="A152" s="7" t="s">
        <v>103</v>
      </c>
      <c r="B152" s="308" t="s">
        <v>1229</v>
      </c>
      <c r="C152" s="167"/>
      <c r="D152" s="167"/>
      <c r="E152" s="167"/>
      <c r="F152" s="167"/>
      <c r="G152" s="168"/>
    </row>
    <row r="153" spans="1:7" ht="17.100000000000001" customHeight="1">
      <c r="A153" s="7" t="s">
        <v>102</v>
      </c>
      <c r="B153" s="160"/>
      <c r="C153" s="161"/>
      <c r="D153" s="161"/>
      <c r="E153" s="161"/>
      <c r="F153" s="161"/>
      <c r="G153" s="162"/>
    </row>
    <row r="154" spans="1:7" s="26" customFormat="1" ht="17.100000000000001" customHeight="1">
      <c r="A154" s="172" t="str">
        <f>A74</f>
        <v>Número de convenios interinstitucionales en materia de gestión documental y archivos presentados al Pleno del Instituto.</v>
      </c>
      <c r="B154" s="173"/>
      <c r="C154" s="173"/>
      <c r="D154" s="173"/>
      <c r="E154" s="173"/>
      <c r="F154" s="173"/>
      <c r="G154" s="174"/>
    </row>
    <row r="155" spans="1:7" ht="17.100000000000001" customHeight="1">
      <c r="A155" s="7" t="s">
        <v>103</v>
      </c>
      <c r="B155" s="166"/>
      <c r="C155" s="167"/>
      <c r="D155" s="167"/>
      <c r="E155" s="167"/>
      <c r="F155" s="167"/>
      <c r="G155" s="168"/>
    </row>
    <row r="156" spans="1:7" ht="17.100000000000001" customHeight="1">
      <c r="A156" s="7" t="s">
        <v>102</v>
      </c>
      <c r="B156" s="160"/>
      <c r="C156" s="161"/>
      <c r="D156" s="161"/>
      <c r="E156" s="161"/>
      <c r="F156" s="161"/>
      <c r="G156" s="162"/>
    </row>
    <row r="157" spans="1:7" s="26" customFormat="1" ht="17.100000000000001" customHeight="1">
      <c r="A157" s="172" t="str">
        <f>A80</f>
        <v>Porcentaje de participaciones en foros y eventos.</v>
      </c>
      <c r="B157" s="173"/>
      <c r="C157" s="173"/>
      <c r="D157" s="173"/>
      <c r="E157" s="173"/>
      <c r="F157" s="173"/>
      <c r="G157" s="174"/>
    </row>
    <row r="158" spans="1:7" ht="30" customHeight="1">
      <c r="A158" s="7" t="s">
        <v>103</v>
      </c>
      <c r="B158" s="253" t="s">
        <v>1230</v>
      </c>
      <c r="C158" s="254"/>
      <c r="D158" s="254"/>
      <c r="E158" s="254"/>
      <c r="F158" s="254"/>
      <c r="G158" s="255"/>
    </row>
    <row r="159" spans="1:7" ht="17.100000000000001" customHeight="1">
      <c r="A159" s="7" t="s">
        <v>102</v>
      </c>
      <c r="B159" s="160"/>
      <c r="C159" s="161"/>
      <c r="D159" s="161"/>
      <c r="E159" s="161"/>
      <c r="F159" s="161"/>
      <c r="G159" s="162"/>
    </row>
    <row r="160" spans="1:7" s="26" customFormat="1" ht="17.100000000000001" customHeight="1">
      <c r="A160" s="172" t="str">
        <f>A86</f>
        <v>Porcentaje de estudios y proyectos normativos realizados.</v>
      </c>
      <c r="B160" s="173"/>
      <c r="C160" s="173"/>
      <c r="D160" s="173"/>
      <c r="E160" s="173"/>
      <c r="F160" s="173"/>
      <c r="G160" s="174"/>
    </row>
    <row r="161" spans="1:7" ht="17.100000000000001" customHeight="1">
      <c r="A161" s="7" t="s">
        <v>103</v>
      </c>
      <c r="B161" s="166"/>
      <c r="C161" s="167"/>
      <c r="D161" s="167"/>
      <c r="E161" s="167"/>
      <c r="F161" s="167"/>
      <c r="G161" s="168"/>
    </row>
    <row r="162" spans="1:7" ht="17.100000000000001" customHeight="1">
      <c r="A162" s="7" t="s">
        <v>102</v>
      </c>
      <c r="B162" s="160"/>
      <c r="C162" s="161"/>
      <c r="D162" s="161"/>
      <c r="E162" s="161"/>
      <c r="F162" s="161"/>
      <c r="G162" s="162"/>
    </row>
    <row r="163" spans="1:7" s="26" customFormat="1" ht="17.100000000000001" customHeight="1">
      <c r="A163" s="172" t="str">
        <f>A92</f>
        <v>Número de legislaciones locales revisadas y analizadas</v>
      </c>
      <c r="B163" s="173"/>
      <c r="C163" s="173"/>
      <c r="D163" s="173"/>
      <c r="E163" s="173"/>
      <c r="F163" s="173"/>
      <c r="G163" s="174"/>
    </row>
    <row r="164" spans="1:7" ht="30" customHeight="1">
      <c r="A164" s="7" t="s">
        <v>103</v>
      </c>
      <c r="B164" s="253" t="s">
        <v>1231</v>
      </c>
      <c r="C164" s="254"/>
      <c r="D164" s="254"/>
      <c r="E164" s="254"/>
      <c r="F164" s="254"/>
      <c r="G164" s="255"/>
    </row>
    <row r="165" spans="1:7" ht="17.100000000000001" customHeight="1">
      <c r="A165" s="7" t="s">
        <v>102</v>
      </c>
      <c r="B165" s="160"/>
      <c r="C165" s="161"/>
      <c r="D165" s="161"/>
      <c r="E165" s="161"/>
      <c r="F165" s="161"/>
      <c r="G165" s="162"/>
    </row>
    <row r="166" spans="1:7" s="26" customFormat="1" ht="17.100000000000001" customHeight="1">
      <c r="A166" s="172" t="str">
        <f>A98</f>
        <v>Porcentaje de publicaciones en materia de gestión documental y archivos</v>
      </c>
      <c r="B166" s="173"/>
      <c r="C166" s="173"/>
      <c r="D166" s="173"/>
      <c r="E166" s="173"/>
      <c r="F166" s="173"/>
      <c r="G166" s="174"/>
    </row>
    <row r="167" spans="1:7" ht="17.100000000000001" customHeight="1">
      <c r="A167" s="7" t="s">
        <v>103</v>
      </c>
      <c r="B167" s="166"/>
      <c r="C167" s="167"/>
      <c r="D167" s="167"/>
      <c r="E167" s="167"/>
      <c r="F167" s="167"/>
      <c r="G167" s="168"/>
    </row>
    <row r="168" spans="1:7" ht="17.100000000000001" customHeight="1">
      <c r="A168" s="7" t="s">
        <v>102</v>
      </c>
      <c r="B168" s="160"/>
      <c r="C168" s="161"/>
      <c r="D168" s="161"/>
      <c r="E168" s="161"/>
      <c r="F168" s="161"/>
      <c r="G168" s="162"/>
    </row>
    <row r="169" spans="1:7" s="26" customFormat="1" ht="17.100000000000001" customHeight="1">
      <c r="A169" s="172" t="str">
        <f>A104</f>
        <v>Porcentaje de acciones de organización y conservación de archivos</v>
      </c>
      <c r="B169" s="173"/>
      <c r="C169" s="173"/>
      <c r="D169" s="173"/>
      <c r="E169" s="173"/>
      <c r="F169" s="173"/>
      <c r="G169" s="174"/>
    </row>
    <row r="170" spans="1:7" ht="17.100000000000001" customHeight="1">
      <c r="A170" s="7" t="s">
        <v>103</v>
      </c>
      <c r="B170" s="166"/>
      <c r="C170" s="167"/>
      <c r="D170" s="167"/>
      <c r="E170" s="167"/>
      <c r="F170" s="167"/>
      <c r="G170" s="168"/>
    </row>
    <row r="171" spans="1:7" ht="17.100000000000001" customHeight="1">
      <c r="A171" s="7" t="s">
        <v>102</v>
      </c>
      <c r="B171" s="160"/>
      <c r="C171" s="161"/>
      <c r="D171" s="161"/>
      <c r="E171" s="161"/>
      <c r="F171" s="161"/>
      <c r="G171" s="162"/>
    </row>
    <row r="172" spans="1:7" s="26" customFormat="1" ht="17.100000000000001" customHeight="1">
      <c r="A172" s="172" t="str">
        <f>A110</f>
        <v xml:space="preserve">Porcentaje de avance en las acciones de socialización del Modelo de Gestión Documental de la RTA en los sujetos obligados participantes 
</v>
      </c>
      <c r="B172" s="173"/>
      <c r="C172" s="173"/>
      <c r="D172" s="173"/>
      <c r="E172" s="173"/>
      <c r="F172" s="173"/>
      <c r="G172" s="174"/>
    </row>
    <row r="173" spans="1:7" ht="17.100000000000001" customHeight="1">
      <c r="A173" s="7" t="s">
        <v>103</v>
      </c>
      <c r="B173" s="166"/>
      <c r="C173" s="167"/>
      <c r="D173" s="167"/>
      <c r="E173" s="167"/>
      <c r="F173" s="167"/>
      <c r="G173" s="168"/>
    </row>
    <row r="174" spans="1:7" ht="17.100000000000001" customHeight="1">
      <c r="A174" s="7" t="s">
        <v>102</v>
      </c>
      <c r="B174" s="160"/>
      <c r="C174" s="161"/>
      <c r="D174" s="161"/>
      <c r="E174" s="161"/>
      <c r="F174" s="161"/>
      <c r="G174" s="162"/>
    </row>
    <row r="175" spans="1:7" s="26" customFormat="1" ht="15" customHeight="1">
      <c r="A175" s="172" t="str">
        <f>A116</f>
        <v>Número de actividades programadas derivadas de las adhesiones, renovaciones y convenios.</v>
      </c>
      <c r="B175" s="173"/>
      <c r="C175" s="173"/>
      <c r="D175" s="173"/>
      <c r="E175" s="173"/>
      <c r="F175" s="173"/>
      <c r="G175" s="174"/>
    </row>
    <row r="176" spans="1:7" ht="17.100000000000001" customHeight="1">
      <c r="A176" s="7" t="s">
        <v>103</v>
      </c>
      <c r="B176" s="166"/>
      <c r="C176" s="167"/>
      <c r="D176" s="167"/>
      <c r="E176" s="167"/>
      <c r="F176" s="167"/>
      <c r="G176" s="168"/>
    </row>
    <row r="177" spans="1:7" ht="17.100000000000001" customHeight="1">
      <c r="A177" s="7" t="s">
        <v>102</v>
      </c>
      <c r="B177" s="160"/>
      <c r="C177" s="161"/>
      <c r="D177" s="161"/>
      <c r="E177" s="161"/>
      <c r="F177" s="161"/>
      <c r="G177" s="162"/>
    </row>
    <row r="178" spans="1:7" s="26" customFormat="1" ht="17.100000000000001" customHeight="1">
      <c r="A178" s="172" t="str">
        <f>A122</f>
        <v>Porcentaje de avance en las acciones de difusión y capacitación a los Órganos Garantes Estatales y sujetos obligados para el cumplimiento de la Ley General de Archivos.</v>
      </c>
      <c r="B178" s="173"/>
      <c r="C178" s="173"/>
      <c r="D178" s="173"/>
      <c r="E178" s="173"/>
      <c r="F178" s="173"/>
      <c r="G178" s="174"/>
    </row>
    <row r="179" spans="1:7" ht="17.100000000000001" customHeight="1">
      <c r="A179" s="7" t="s">
        <v>103</v>
      </c>
      <c r="B179" s="166"/>
      <c r="C179" s="167"/>
      <c r="D179" s="167"/>
      <c r="E179" s="167"/>
      <c r="F179" s="167"/>
      <c r="G179" s="168"/>
    </row>
    <row r="180" spans="1:7" ht="17.100000000000001" customHeight="1">
      <c r="A180" s="7" t="s">
        <v>102</v>
      </c>
      <c r="B180" s="160"/>
      <c r="C180" s="161"/>
      <c r="D180" s="161"/>
      <c r="E180" s="161"/>
      <c r="F180" s="161"/>
      <c r="G180" s="162"/>
    </row>
    <row r="181" spans="1:7" s="26" customFormat="1" ht="17.100000000000001" customHeight="1">
      <c r="A181" s="172" t="str">
        <f>A128</f>
        <v>Porcentaje de avance de las actividades de la carga de información de los recursos de revisión del SIGEMI al GD-M</v>
      </c>
      <c r="B181" s="173"/>
      <c r="C181" s="173"/>
      <c r="D181" s="173"/>
      <c r="E181" s="173"/>
      <c r="F181" s="173"/>
      <c r="G181" s="174"/>
    </row>
    <row r="182" spans="1:7" ht="17.100000000000001" customHeight="1">
      <c r="A182" s="7" t="s">
        <v>103</v>
      </c>
      <c r="B182" s="166"/>
      <c r="C182" s="167"/>
      <c r="D182" s="167"/>
      <c r="E182" s="167"/>
      <c r="F182" s="167"/>
      <c r="G182" s="168"/>
    </row>
    <row r="183" spans="1:7" ht="17.100000000000001" customHeight="1">
      <c r="A183" s="7" t="s">
        <v>102</v>
      </c>
      <c r="B183" s="160"/>
      <c r="C183" s="161"/>
      <c r="D183" s="161"/>
      <c r="E183" s="161"/>
      <c r="F183" s="161"/>
      <c r="G183" s="162"/>
    </row>
    <row r="184" spans="1:7" s="26" customFormat="1" ht="17.100000000000001" customHeight="1">
      <c r="A184" s="172" t="str">
        <f>A134</f>
        <v>Porcentaje de avance de las actividades para la conformación del Archivo Histórico del INAI</v>
      </c>
      <c r="B184" s="173"/>
      <c r="C184" s="173"/>
      <c r="D184" s="173"/>
      <c r="E184" s="173"/>
      <c r="F184" s="173"/>
      <c r="G184" s="174"/>
    </row>
    <row r="185" spans="1:7" ht="17.100000000000001" customHeight="1">
      <c r="A185" s="7" t="s">
        <v>103</v>
      </c>
      <c r="B185" s="166"/>
      <c r="C185" s="167"/>
      <c r="D185" s="167"/>
      <c r="E185" s="167"/>
      <c r="F185" s="167"/>
      <c r="G185" s="168"/>
    </row>
    <row r="186" spans="1:7" ht="17.100000000000001" customHeight="1">
      <c r="A186" s="7" t="s">
        <v>102</v>
      </c>
      <c r="B186" s="160"/>
      <c r="C186" s="161"/>
      <c r="D186" s="161"/>
      <c r="E186" s="161"/>
      <c r="F186" s="161"/>
      <c r="G186" s="162"/>
    </row>
    <row r="187" spans="1:7" s="26" customFormat="1">
      <c r="A187" s="234"/>
      <c r="B187" s="234"/>
      <c r="C187" s="234"/>
      <c r="D187" s="234"/>
      <c r="E187" s="234"/>
      <c r="F187" s="234"/>
      <c r="G187" s="234"/>
    </row>
    <row r="188" spans="1:7" s="26" customFormat="1" ht="15.75">
      <c r="A188" s="181" t="s">
        <v>35</v>
      </c>
      <c r="B188" s="182"/>
      <c r="C188" s="182"/>
      <c r="D188" s="182"/>
      <c r="E188" s="182"/>
      <c r="F188" s="182"/>
      <c r="G188" s="183"/>
    </row>
    <row r="189" spans="1:7" ht="50.1" customHeight="1">
      <c r="A189" s="172" t="str">
        <f>A136</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89" s="173"/>
      <c r="C189" s="173"/>
      <c r="D189" s="173"/>
      <c r="E189" s="173"/>
      <c r="F189" s="173"/>
      <c r="G189" s="174"/>
    </row>
    <row r="190" spans="1:7" ht="31.5">
      <c r="A190" s="27" t="s">
        <v>30</v>
      </c>
      <c r="B190" s="283" t="s">
        <v>926</v>
      </c>
      <c r="C190" s="283"/>
      <c r="D190" s="283"/>
      <c r="E190" s="283"/>
      <c r="F190" s="283"/>
      <c r="G190" s="283"/>
    </row>
    <row r="191" spans="1:7" ht="31.5">
      <c r="A191" s="27" t="s">
        <v>31</v>
      </c>
      <c r="B191" s="285" t="s">
        <v>927</v>
      </c>
      <c r="C191" s="285"/>
      <c r="D191" s="285"/>
      <c r="E191" s="285"/>
      <c r="F191" s="285"/>
      <c r="G191" s="285"/>
    </row>
    <row r="192" spans="1:7" ht="31.5">
      <c r="A192" s="27" t="s">
        <v>32</v>
      </c>
      <c r="B192" s="251"/>
      <c r="C192" s="251"/>
      <c r="D192" s="251"/>
      <c r="E192" s="251"/>
      <c r="F192" s="251"/>
      <c r="G192" s="251"/>
    </row>
    <row r="193" spans="1:7" ht="15.75">
      <c r="A193" s="172" t="str">
        <f>A139</f>
        <v xml:space="preserve">Porcentaje de sujetos obligados que derivado de la adopción del MGD-RTA  aplican buenas prácticas en materia de gestión documental </v>
      </c>
      <c r="B193" s="173"/>
      <c r="C193" s="173"/>
      <c r="D193" s="173"/>
      <c r="E193" s="173"/>
      <c r="F193" s="173"/>
      <c r="G193" s="174"/>
    </row>
    <row r="194" spans="1:7" ht="31.5">
      <c r="A194" s="27" t="s">
        <v>30</v>
      </c>
      <c r="B194" s="285"/>
      <c r="C194" s="285"/>
      <c r="D194" s="285"/>
      <c r="E194" s="285"/>
      <c r="F194" s="285"/>
      <c r="G194" s="285"/>
    </row>
    <row r="195" spans="1:7" ht="31.5">
      <c r="A195" s="27" t="s">
        <v>31</v>
      </c>
      <c r="B195" s="285"/>
      <c r="C195" s="285"/>
      <c r="D195" s="285"/>
      <c r="E195" s="285"/>
      <c r="F195" s="285"/>
      <c r="G195" s="285"/>
    </row>
    <row r="196" spans="1:7" ht="31.5">
      <c r="A196" s="27" t="s">
        <v>32</v>
      </c>
      <c r="B196" s="251"/>
      <c r="C196" s="251"/>
      <c r="D196" s="251"/>
      <c r="E196" s="251"/>
      <c r="F196" s="251"/>
      <c r="G196" s="251"/>
    </row>
    <row r="197" spans="1:7" ht="15.75">
      <c r="A197" s="172" t="str">
        <f>A142</f>
        <v>Porcentaje de cumplimiento de la estrategia de vinculación nacional e internacional del INAI en materia de gestión documental y administración de archivos.</v>
      </c>
      <c r="B197" s="173"/>
      <c r="C197" s="173"/>
      <c r="D197" s="173"/>
      <c r="E197" s="173"/>
      <c r="F197" s="173"/>
      <c r="G197" s="174"/>
    </row>
    <row r="198" spans="1:7" ht="31.5">
      <c r="A198" s="27" t="s">
        <v>30</v>
      </c>
      <c r="B198" s="285"/>
      <c r="C198" s="285"/>
      <c r="D198" s="285"/>
      <c r="E198" s="285"/>
      <c r="F198" s="285"/>
      <c r="G198" s="285"/>
    </row>
    <row r="199" spans="1:7" ht="31.5">
      <c r="A199" s="27" t="s">
        <v>31</v>
      </c>
      <c r="B199" s="285"/>
      <c r="C199" s="285"/>
      <c r="D199" s="285"/>
      <c r="E199" s="285"/>
      <c r="F199" s="285"/>
      <c r="G199" s="285"/>
    </row>
    <row r="200" spans="1:7" ht="31.5">
      <c r="A200" s="27" t="s">
        <v>32</v>
      </c>
      <c r="B200" s="251"/>
      <c r="C200" s="251"/>
      <c r="D200" s="251"/>
      <c r="E200" s="251"/>
      <c r="F200" s="251"/>
      <c r="G200" s="251"/>
    </row>
    <row r="201" spans="1:7" ht="15.75">
      <c r="A201" s="172" t="str">
        <f>A145</f>
        <v xml:space="preserve">Porcentaje de sujetos obligados que adoptan el MGD-RTA y cumplen el nivel INICIAL del Modelo </v>
      </c>
      <c r="B201" s="173"/>
      <c r="C201" s="173"/>
      <c r="D201" s="173"/>
      <c r="E201" s="173"/>
      <c r="F201" s="173"/>
      <c r="G201" s="174"/>
    </row>
    <row r="202" spans="1:7" ht="31.5">
      <c r="A202" s="27" t="s">
        <v>30</v>
      </c>
      <c r="B202" s="285"/>
      <c r="C202" s="285"/>
      <c r="D202" s="285"/>
      <c r="E202" s="285"/>
      <c r="F202" s="285"/>
      <c r="G202" s="285"/>
    </row>
    <row r="203" spans="1:7" ht="31.5">
      <c r="A203" s="27" t="s">
        <v>31</v>
      </c>
      <c r="B203" s="285"/>
      <c r="C203" s="285"/>
      <c r="D203" s="285"/>
      <c r="E203" s="285"/>
      <c r="F203" s="285"/>
      <c r="G203" s="285"/>
    </row>
    <row r="204" spans="1:7" ht="31.5">
      <c r="A204" s="27" t="s">
        <v>32</v>
      </c>
      <c r="B204" s="251"/>
      <c r="C204" s="251"/>
      <c r="D204" s="251"/>
      <c r="E204" s="251"/>
      <c r="F204" s="251"/>
      <c r="G204" s="251"/>
    </row>
    <row r="205" spans="1:7" ht="15.75">
      <c r="A205" s="172" t="str">
        <f>A148</f>
        <v>Porcentaje de satisfacción en la organización de seminarios y eventos en gestión documental.</v>
      </c>
      <c r="B205" s="173"/>
      <c r="C205" s="173"/>
      <c r="D205" s="173"/>
      <c r="E205" s="173"/>
      <c r="F205" s="173"/>
      <c r="G205" s="174"/>
    </row>
    <row r="206" spans="1:7" ht="31.5">
      <c r="A206" s="27" t="s">
        <v>30</v>
      </c>
      <c r="B206" s="285"/>
      <c r="C206" s="285"/>
      <c r="D206" s="285"/>
      <c r="E206" s="285"/>
      <c r="F206" s="285"/>
      <c r="G206" s="285"/>
    </row>
    <row r="207" spans="1:7" ht="31.5">
      <c r="A207" s="27" t="s">
        <v>31</v>
      </c>
      <c r="B207" s="285"/>
      <c r="C207" s="285"/>
      <c r="D207" s="285"/>
      <c r="E207" s="285"/>
      <c r="F207" s="285"/>
      <c r="G207" s="285"/>
    </row>
    <row r="208" spans="1:7" ht="31.5">
      <c r="A208" s="27" t="s">
        <v>32</v>
      </c>
      <c r="B208" s="251"/>
      <c r="C208" s="251"/>
      <c r="D208" s="251"/>
      <c r="E208" s="251"/>
      <c r="F208" s="251"/>
      <c r="G208" s="251"/>
    </row>
    <row r="209" spans="1:7" ht="15.75">
      <c r="A209" s="172" t="str">
        <f>A151</f>
        <v>Número de adhesiones y/o renovaciones a organismos nacionales e internacionales realizadas.</v>
      </c>
      <c r="B209" s="173"/>
      <c r="C209" s="173"/>
      <c r="D209" s="173"/>
      <c r="E209" s="173"/>
      <c r="F209" s="173"/>
      <c r="G209" s="174"/>
    </row>
    <row r="210" spans="1:7" ht="31.5">
      <c r="A210" s="27" t="s">
        <v>30</v>
      </c>
      <c r="B210" s="285"/>
      <c r="C210" s="285"/>
      <c r="D210" s="285"/>
      <c r="E210" s="285"/>
      <c r="F210" s="285"/>
      <c r="G210" s="285"/>
    </row>
    <row r="211" spans="1:7" ht="31.5">
      <c r="A211" s="27" t="s">
        <v>31</v>
      </c>
      <c r="B211" s="285"/>
      <c r="C211" s="285"/>
      <c r="D211" s="285"/>
      <c r="E211" s="285"/>
      <c r="F211" s="285"/>
      <c r="G211" s="285"/>
    </row>
    <row r="212" spans="1:7" ht="31.5">
      <c r="A212" s="27" t="s">
        <v>32</v>
      </c>
      <c r="B212" s="251"/>
      <c r="C212" s="251"/>
      <c r="D212" s="251"/>
      <c r="E212" s="251"/>
      <c r="F212" s="251"/>
      <c r="G212" s="251"/>
    </row>
    <row r="213" spans="1:7" ht="15.75">
      <c r="A213" s="172" t="str">
        <f>A154</f>
        <v>Número de convenios interinstitucionales en materia de gestión documental y archivos presentados al Pleno del Instituto.</v>
      </c>
      <c r="B213" s="173"/>
      <c r="C213" s="173"/>
      <c r="D213" s="173"/>
      <c r="E213" s="173"/>
      <c r="F213" s="173"/>
      <c r="G213" s="174"/>
    </row>
    <row r="214" spans="1:7" ht="31.5">
      <c r="A214" s="27" t="s">
        <v>30</v>
      </c>
      <c r="B214" s="285"/>
      <c r="C214" s="285"/>
      <c r="D214" s="285"/>
      <c r="E214" s="285"/>
      <c r="F214" s="285"/>
      <c r="G214" s="285"/>
    </row>
    <row r="215" spans="1:7" ht="31.5">
      <c r="A215" s="27" t="s">
        <v>31</v>
      </c>
      <c r="B215" s="285"/>
      <c r="C215" s="285"/>
      <c r="D215" s="285"/>
      <c r="E215" s="285"/>
      <c r="F215" s="285"/>
      <c r="G215" s="285"/>
    </row>
    <row r="216" spans="1:7" ht="31.5">
      <c r="A216" s="27" t="s">
        <v>32</v>
      </c>
      <c r="B216" s="251"/>
      <c r="C216" s="251"/>
      <c r="D216" s="251"/>
      <c r="E216" s="251"/>
      <c r="F216" s="251"/>
      <c r="G216" s="251"/>
    </row>
    <row r="217" spans="1:7" ht="15.75">
      <c r="A217" s="280" t="str">
        <f>A157</f>
        <v>Porcentaje de participaciones en foros y eventos.</v>
      </c>
      <c r="B217" s="281"/>
      <c r="C217" s="281"/>
      <c r="D217" s="281"/>
      <c r="E217" s="281"/>
      <c r="F217" s="281"/>
      <c r="G217" s="282"/>
    </row>
    <row r="218" spans="1:7" ht="31.5">
      <c r="A218" s="27" t="s">
        <v>30</v>
      </c>
      <c r="B218" s="285"/>
      <c r="C218" s="285"/>
      <c r="D218" s="285"/>
      <c r="E218" s="285"/>
      <c r="F218" s="285"/>
      <c r="G218" s="285"/>
    </row>
    <row r="219" spans="1:7" ht="31.5">
      <c r="A219" s="27" t="s">
        <v>31</v>
      </c>
      <c r="B219" s="285"/>
      <c r="C219" s="285"/>
      <c r="D219" s="285"/>
      <c r="E219" s="285"/>
      <c r="F219" s="285"/>
      <c r="G219" s="285"/>
    </row>
    <row r="220" spans="1:7" ht="31.5">
      <c r="A220" s="27" t="s">
        <v>32</v>
      </c>
      <c r="B220" s="251"/>
      <c r="C220" s="251"/>
      <c r="D220" s="251"/>
      <c r="E220" s="251"/>
      <c r="F220" s="251"/>
      <c r="G220" s="251"/>
    </row>
    <row r="221" spans="1:7" ht="15.75">
      <c r="A221" s="172" t="str">
        <f>A160</f>
        <v>Porcentaje de estudios y proyectos normativos realizados.</v>
      </c>
      <c r="B221" s="173"/>
      <c r="C221" s="173"/>
      <c r="D221" s="173"/>
      <c r="E221" s="173"/>
      <c r="F221" s="173"/>
      <c r="G221" s="174"/>
    </row>
    <row r="222" spans="1:7" ht="31.5">
      <c r="A222" s="27" t="s">
        <v>30</v>
      </c>
      <c r="B222" s="285"/>
      <c r="C222" s="285"/>
      <c r="D222" s="285"/>
      <c r="E222" s="285"/>
      <c r="F222" s="285"/>
      <c r="G222" s="285"/>
    </row>
    <row r="223" spans="1:7" ht="31.5">
      <c r="A223" s="27" t="s">
        <v>31</v>
      </c>
      <c r="B223" s="285"/>
      <c r="C223" s="285"/>
      <c r="D223" s="285"/>
      <c r="E223" s="285"/>
      <c r="F223" s="285"/>
      <c r="G223" s="285"/>
    </row>
    <row r="224" spans="1:7" ht="31.5">
      <c r="A224" s="27" t="s">
        <v>32</v>
      </c>
      <c r="B224" s="251"/>
      <c r="C224" s="251"/>
      <c r="D224" s="251"/>
      <c r="E224" s="251"/>
      <c r="F224" s="251"/>
      <c r="G224" s="251"/>
    </row>
    <row r="225" spans="1:7" ht="15.75">
      <c r="A225" s="172" t="str">
        <f>A163</f>
        <v>Número de legislaciones locales revisadas y analizadas</v>
      </c>
      <c r="B225" s="173"/>
      <c r="C225" s="173"/>
      <c r="D225" s="173"/>
      <c r="E225" s="173"/>
      <c r="F225" s="173"/>
      <c r="G225" s="174"/>
    </row>
    <row r="226" spans="1:7" ht="31.5">
      <c r="A226" s="27" t="s">
        <v>30</v>
      </c>
      <c r="B226" s="285"/>
      <c r="C226" s="285"/>
      <c r="D226" s="285"/>
      <c r="E226" s="285"/>
      <c r="F226" s="285"/>
      <c r="G226" s="285"/>
    </row>
    <row r="227" spans="1:7" ht="31.5">
      <c r="A227" s="27" t="s">
        <v>31</v>
      </c>
      <c r="B227" s="285"/>
      <c r="C227" s="285"/>
      <c r="D227" s="285"/>
      <c r="E227" s="285"/>
      <c r="F227" s="285"/>
      <c r="G227" s="285"/>
    </row>
    <row r="228" spans="1:7" ht="31.5">
      <c r="A228" s="27" t="s">
        <v>32</v>
      </c>
      <c r="B228" s="251"/>
      <c r="C228" s="251"/>
      <c r="D228" s="251"/>
      <c r="E228" s="251"/>
      <c r="F228" s="251"/>
      <c r="G228" s="251"/>
    </row>
    <row r="229" spans="1:7" ht="15.75">
      <c r="A229" s="172" t="str">
        <f>A166</f>
        <v>Porcentaje de publicaciones en materia de gestión documental y archivos</v>
      </c>
      <c r="B229" s="173"/>
      <c r="C229" s="173"/>
      <c r="D229" s="173"/>
      <c r="E229" s="173"/>
      <c r="F229" s="173"/>
      <c r="G229" s="174"/>
    </row>
    <row r="230" spans="1:7" ht="31.5">
      <c r="A230" s="27" t="s">
        <v>30</v>
      </c>
      <c r="B230" s="285"/>
      <c r="C230" s="285"/>
      <c r="D230" s="285"/>
      <c r="E230" s="285"/>
      <c r="F230" s="285"/>
      <c r="G230" s="285"/>
    </row>
    <row r="231" spans="1:7" ht="31.5">
      <c r="A231" s="27" t="s">
        <v>31</v>
      </c>
      <c r="B231" s="285"/>
      <c r="C231" s="285"/>
      <c r="D231" s="285"/>
      <c r="E231" s="285"/>
      <c r="F231" s="285"/>
      <c r="G231" s="285"/>
    </row>
    <row r="232" spans="1:7" ht="31.5">
      <c r="A232" s="27" t="s">
        <v>32</v>
      </c>
      <c r="B232" s="251"/>
      <c r="C232" s="251"/>
      <c r="D232" s="251"/>
      <c r="E232" s="251"/>
      <c r="F232" s="251"/>
      <c r="G232" s="251"/>
    </row>
    <row r="233" spans="1:7" ht="15.75">
      <c r="A233" s="172" t="str">
        <f>A169</f>
        <v>Porcentaje de acciones de organización y conservación de archivos</v>
      </c>
      <c r="B233" s="173"/>
      <c r="C233" s="173"/>
      <c r="D233" s="173"/>
      <c r="E233" s="173"/>
      <c r="F233" s="173"/>
      <c r="G233" s="174"/>
    </row>
    <row r="234" spans="1:7" ht="31.5">
      <c r="A234" s="27" t="s">
        <v>30</v>
      </c>
      <c r="B234" s="285"/>
      <c r="C234" s="285"/>
      <c r="D234" s="285"/>
      <c r="E234" s="285"/>
      <c r="F234" s="285"/>
      <c r="G234" s="285"/>
    </row>
    <row r="235" spans="1:7" ht="31.5">
      <c r="A235" s="27" t="s">
        <v>31</v>
      </c>
      <c r="B235" s="285"/>
      <c r="C235" s="285"/>
      <c r="D235" s="285"/>
      <c r="E235" s="285"/>
      <c r="F235" s="285"/>
      <c r="G235" s="285"/>
    </row>
    <row r="236" spans="1:7" ht="31.5">
      <c r="A236" s="27" t="s">
        <v>32</v>
      </c>
      <c r="B236" s="251"/>
      <c r="C236" s="251"/>
      <c r="D236" s="251"/>
      <c r="E236" s="251"/>
      <c r="F236" s="251"/>
      <c r="G236" s="251"/>
    </row>
    <row r="237" spans="1:7" ht="15.75">
      <c r="A237" s="172" t="str">
        <f>A172</f>
        <v xml:space="preserve">Porcentaje de avance en las acciones de socialización del Modelo de Gestión Documental de la RTA en los sujetos obligados participantes 
</v>
      </c>
      <c r="B237" s="173"/>
      <c r="C237" s="173"/>
      <c r="D237" s="173"/>
      <c r="E237" s="173"/>
      <c r="F237" s="173"/>
      <c r="G237" s="174"/>
    </row>
    <row r="238" spans="1:7" ht="31.5">
      <c r="A238" s="27" t="s">
        <v>30</v>
      </c>
      <c r="B238" s="285"/>
      <c r="C238" s="285"/>
      <c r="D238" s="285"/>
      <c r="E238" s="285"/>
      <c r="F238" s="285"/>
      <c r="G238" s="285"/>
    </row>
    <row r="239" spans="1:7" ht="31.5">
      <c r="A239" s="27" t="s">
        <v>31</v>
      </c>
      <c r="B239" s="285"/>
      <c r="C239" s="285"/>
      <c r="D239" s="285"/>
      <c r="E239" s="285"/>
      <c r="F239" s="285"/>
      <c r="G239" s="285"/>
    </row>
    <row r="240" spans="1:7" ht="31.5">
      <c r="A240" s="27" t="s">
        <v>32</v>
      </c>
      <c r="B240" s="251"/>
      <c r="C240" s="251"/>
      <c r="D240" s="251"/>
      <c r="E240" s="251"/>
      <c r="F240" s="251"/>
      <c r="G240" s="251"/>
    </row>
    <row r="241" spans="1:7" ht="33.950000000000003" customHeight="1">
      <c r="A241" s="172" t="str">
        <f>A175</f>
        <v>Número de actividades programadas derivadas de las adhesiones, renovaciones y convenios.</v>
      </c>
      <c r="B241" s="173"/>
      <c r="C241" s="173"/>
      <c r="D241" s="173"/>
      <c r="E241" s="173"/>
      <c r="F241" s="173"/>
      <c r="G241" s="174"/>
    </row>
    <row r="242" spans="1:7" ht="31.5">
      <c r="A242" s="27" t="s">
        <v>30</v>
      </c>
      <c r="B242" s="285"/>
      <c r="C242" s="285"/>
      <c r="D242" s="285"/>
      <c r="E242" s="285"/>
      <c r="F242" s="285"/>
      <c r="G242" s="285"/>
    </row>
    <row r="243" spans="1:7" ht="31.5">
      <c r="A243" s="27" t="s">
        <v>31</v>
      </c>
      <c r="B243" s="285"/>
      <c r="C243" s="285"/>
      <c r="D243" s="285"/>
      <c r="E243" s="285"/>
      <c r="F243" s="285"/>
      <c r="G243" s="285"/>
    </row>
    <row r="244" spans="1:7" ht="31.5">
      <c r="A244" s="27" t="s">
        <v>32</v>
      </c>
      <c r="B244" s="251"/>
      <c r="C244" s="251"/>
      <c r="D244" s="251"/>
      <c r="E244" s="251"/>
      <c r="F244" s="251"/>
      <c r="G244" s="251"/>
    </row>
    <row r="245" spans="1:7" ht="15.75">
      <c r="A245" s="172" t="str">
        <f>A178</f>
        <v>Porcentaje de avance en las acciones de difusión y capacitación a los Órganos Garantes Estatales y sujetos obligados para el cumplimiento de la Ley General de Archivos.</v>
      </c>
      <c r="B245" s="173"/>
      <c r="C245" s="173"/>
      <c r="D245" s="173"/>
      <c r="E245" s="173"/>
      <c r="F245" s="173"/>
      <c r="G245" s="174"/>
    </row>
    <row r="246" spans="1:7" ht="51" customHeight="1">
      <c r="A246" s="27" t="s">
        <v>30</v>
      </c>
      <c r="B246" s="285"/>
      <c r="C246" s="285"/>
      <c r="D246" s="285"/>
      <c r="E246" s="285"/>
      <c r="F246" s="285"/>
      <c r="G246" s="285"/>
    </row>
    <row r="247" spans="1:7" ht="31.5">
      <c r="A247" s="27" t="s">
        <v>31</v>
      </c>
      <c r="B247" s="285"/>
      <c r="C247" s="285"/>
      <c r="D247" s="285"/>
      <c r="E247" s="285"/>
      <c r="F247" s="285"/>
      <c r="G247" s="285"/>
    </row>
    <row r="248" spans="1:7" ht="31.5">
      <c r="A248" s="27" t="s">
        <v>32</v>
      </c>
      <c r="B248" s="251"/>
      <c r="C248" s="251"/>
      <c r="D248" s="251"/>
      <c r="E248" s="251"/>
      <c r="F248" s="251"/>
      <c r="G248" s="251"/>
    </row>
    <row r="249" spans="1:7" ht="15.75">
      <c r="A249" s="172" t="str">
        <f>A181</f>
        <v>Porcentaje de avance de las actividades de la carga de información de los recursos de revisión del SIGEMI al GD-M</v>
      </c>
      <c r="B249" s="173"/>
      <c r="C249" s="173"/>
      <c r="D249" s="173"/>
      <c r="E249" s="173"/>
      <c r="F249" s="173"/>
      <c r="G249" s="174"/>
    </row>
    <row r="250" spans="1:7" ht="31.5">
      <c r="A250" s="27" t="s">
        <v>30</v>
      </c>
      <c r="B250" s="285"/>
      <c r="C250" s="285"/>
      <c r="D250" s="285"/>
      <c r="E250" s="285"/>
      <c r="F250" s="285"/>
      <c r="G250" s="285"/>
    </row>
    <row r="251" spans="1:7" ht="31.5">
      <c r="A251" s="27" t="s">
        <v>31</v>
      </c>
      <c r="B251" s="285"/>
      <c r="C251" s="285"/>
      <c r="D251" s="285"/>
      <c r="E251" s="285"/>
      <c r="F251" s="285"/>
      <c r="G251" s="285"/>
    </row>
    <row r="252" spans="1:7" ht="31.5">
      <c r="A252" s="27" t="s">
        <v>32</v>
      </c>
      <c r="B252" s="251"/>
      <c r="C252" s="251"/>
      <c r="D252" s="251"/>
      <c r="E252" s="251"/>
      <c r="F252" s="251"/>
      <c r="G252" s="251"/>
    </row>
    <row r="253" spans="1:7" ht="15.75">
      <c r="A253" s="172" t="str">
        <f>A184</f>
        <v>Porcentaje de avance de las actividades para la conformación del Archivo Histórico del INAI</v>
      </c>
      <c r="B253" s="173"/>
      <c r="C253" s="173"/>
      <c r="D253" s="173"/>
      <c r="E253" s="173"/>
      <c r="F253" s="173"/>
      <c r="G253" s="174"/>
    </row>
    <row r="254" spans="1:7" ht="31.5">
      <c r="A254" s="27" t="s">
        <v>30</v>
      </c>
      <c r="B254" s="285"/>
      <c r="C254" s="285"/>
      <c r="D254" s="285"/>
      <c r="E254" s="285"/>
      <c r="F254" s="285"/>
      <c r="G254" s="285"/>
    </row>
    <row r="255" spans="1:7" ht="31.5">
      <c r="A255" s="27" t="s">
        <v>31</v>
      </c>
      <c r="B255" s="285"/>
      <c r="C255" s="285"/>
      <c r="D255" s="285"/>
      <c r="E255" s="285"/>
      <c r="F255" s="285"/>
      <c r="G255" s="285"/>
    </row>
    <row r="256" spans="1:7" ht="31.5">
      <c r="A256" s="27" t="s">
        <v>32</v>
      </c>
      <c r="B256" s="251"/>
      <c r="C256" s="251"/>
      <c r="D256" s="251"/>
      <c r="E256" s="251"/>
      <c r="F256" s="251"/>
      <c r="G256" s="251"/>
    </row>
    <row r="257" spans="1:7">
      <c r="A257" s="234"/>
      <c r="B257" s="234"/>
      <c r="C257" s="234"/>
      <c r="D257" s="234"/>
      <c r="E257" s="234"/>
      <c r="F257" s="234"/>
      <c r="G257" s="234"/>
    </row>
  </sheetData>
  <mergeCells count="256">
    <mergeCell ref="A184:G184"/>
    <mergeCell ref="B185:G185"/>
    <mergeCell ref="B186:G186"/>
    <mergeCell ref="A253:G253"/>
    <mergeCell ref="B254:G254"/>
    <mergeCell ref="B255:G255"/>
    <mergeCell ref="B256:G256"/>
    <mergeCell ref="B208:G208"/>
    <mergeCell ref="A209:G209"/>
    <mergeCell ref="B210:G210"/>
    <mergeCell ref="A187:G187"/>
    <mergeCell ref="A188:G188"/>
    <mergeCell ref="A189:G189"/>
    <mergeCell ref="A205:G205"/>
    <mergeCell ref="B206:G206"/>
    <mergeCell ref="B207:G207"/>
    <mergeCell ref="B199:G199"/>
    <mergeCell ref="B200:G200"/>
    <mergeCell ref="A201:G201"/>
    <mergeCell ref="B202:G202"/>
    <mergeCell ref="B203:G203"/>
    <mergeCell ref="B204:G204"/>
    <mergeCell ref="B190:G190"/>
    <mergeCell ref="B191:G191"/>
    <mergeCell ref="B192:G192"/>
    <mergeCell ref="A193:G193"/>
    <mergeCell ref="B194:G194"/>
    <mergeCell ref="B195:G195"/>
    <mergeCell ref="B196:G196"/>
    <mergeCell ref="A197:G197"/>
    <mergeCell ref="B198:G198"/>
    <mergeCell ref="A229:G229"/>
    <mergeCell ref="B230:G230"/>
    <mergeCell ref="B220:G220"/>
    <mergeCell ref="A221:G221"/>
    <mergeCell ref="B222:G222"/>
    <mergeCell ref="B211:G211"/>
    <mergeCell ref="B212:G212"/>
    <mergeCell ref="A213:G213"/>
    <mergeCell ref="B214:G214"/>
    <mergeCell ref="B215:G215"/>
    <mergeCell ref="B216:G216"/>
    <mergeCell ref="A217:G217"/>
    <mergeCell ref="B218:G218"/>
    <mergeCell ref="B219:G219"/>
    <mergeCell ref="B231:G231"/>
    <mergeCell ref="B232:G232"/>
    <mergeCell ref="A233:G233"/>
    <mergeCell ref="B234:G234"/>
    <mergeCell ref="B223:G223"/>
    <mergeCell ref="B224:G224"/>
    <mergeCell ref="A225:G225"/>
    <mergeCell ref="B226:G226"/>
    <mergeCell ref="B227:G227"/>
    <mergeCell ref="B228:G228"/>
    <mergeCell ref="A257:G257"/>
    <mergeCell ref="B235:G235"/>
    <mergeCell ref="B236:G236"/>
    <mergeCell ref="A237:G237"/>
    <mergeCell ref="B238:G238"/>
    <mergeCell ref="B239:G239"/>
    <mergeCell ref="B240:G240"/>
    <mergeCell ref="A245:G245"/>
    <mergeCell ref="B246:G246"/>
    <mergeCell ref="B247:G247"/>
    <mergeCell ref="B248:G248"/>
    <mergeCell ref="A249:G249"/>
    <mergeCell ref="B250:G250"/>
    <mergeCell ref="B251:G251"/>
    <mergeCell ref="B252:G252"/>
    <mergeCell ref="A241:G241"/>
    <mergeCell ref="B242:G242"/>
    <mergeCell ref="B243:G243"/>
    <mergeCell ref="B244:G244"/>
    <mergeCell ref="A178:G178"/>
    <mergeCell ref="B179:G179"/>
    <mergeCell ref="B180:G180"/>
    <mergeCell ref="A181:G181"/>
    <mergeCell ref="B182:G182"/>
    <mergeCell ref="B183:G183"/>
    <mergeCell ref="A166:G166"/>
    <mergeCell ref="B167:G167"/>
    <mergeCell ref="B168:G168"/>
    <mergeCell ref="A169:G169"/>
    <mergeCell ref="B170:G170"/>
    <mergeCell ref="B171:G171"/>
    <mergeCell ref="A172:G172"/>
    <mergeCell ref="B173:G173"/>
    <mergeCell ref="B174:G174"/>
    <mergeCell ref="A175:G175"/>
    <mergeCell ref="B176:G176"/>
    <mergeCell ref="B177:G177"/>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11:A115"/>
    <mergeCell ref="B111:B115"/>
    <mergeCell ref="C111:C115"/>
    <mergeCell ref="D111:D115"/>
    <mergeCell ref="E111:E115"/>
    <mergeCell ref="A135:G135"/>
    <mergeCell ref="A123:A127"/>
    <mergeCell ref="B123:B127"/>
    <mergeCell ref="C123:C127"/>
    <mergeCell ref="D123:D127"/>
    <mergeCell ref="E123:E127"/>
    <mergeCell ref="A117:A121"/>
    <mergeCell ref="B117:B121"/>
    <mergeCell ref="C117:C121"/>
    <mergeCell ref="D117:D121"/>
    <mergeCell ref="E117:E121"/>
    <mergeCell ref="A129:A133"/>
    <mergeCell ref="B129:B133"/>
    <mergeCell ref="C129:C133"/>
    <mergeCell ref="D129:D133"/>
    <mergeCell ref="E129:E133"/>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8"/>
  <sheetViews>
    <sheetView showGridLines="0" zoomScaleNormal="100" workbookViewId="0">
      <selection sqref="A1:C1"/>
    </sheetView>
  </sheetViews>
  <sheetFormatPr baseColWidth="10" defaultColWidth="11.42578125" defaultRowHeight="15.75"/>
  <cols>
    <col min="1" max="1" width="45.7109375" style="14" customWidth="1"/>
    <col min="2" max="3" width="39.7109375" style="14" customWidth="1"/>
    <col min="4" max="4" width="20.7109375" style="14" customWidth="1"/>
    <col min="5" max="6" width="30.7109375" style="14" customWidth="1"/>
    <col min="7" max="7" width="15.28515625" style="48"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55</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119</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186</v>
      </c>
      <c r="B11" s="212"/>
      <c r="C11" s="212"/>
      <c r="D11" s="212"/>
      <c r="E11" s="212"/>
      <c r="F11" s="212"/>
      <c r="G11" s="212"/>
    </row>
    <row r="12" spans="1:7" ht="18" customHeight="1">
      <c r="A12" s="211" t="s">
        <v>104</v>
      </c>
      <c r="B12" s="211"/>
      <c r="C12" s="211"/>
      <c r="D12" s="211"/>
      <c r="E12" s="211"/>
      <c r="F12" s="211"/>
      <c r="G12" s="211"/>
    </row>
    <row r="13" spans="1:7" ht="18" customHeight="1">
      <c r="A13" s="212" t="s">
        <v>218</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46" t="s">
        <v>14</v>
      </c>
    </row>
    <row r="21" spans="1:7" ht="16.5" customHeight="1">
      <c r="A21" s="216"/>
      <c r="B21" s="217"/>
      <c r="C21" s="220" t="s">
        <v>15</v>
      </c>
      <c r="D21" s="221"/>
      <c r="E21" s="17" t="s">
        <v>15</v>
      </c>
      <c r="F21" s="17" t="s">
        <v>15</v>
      </c>
      <c r="G21" s="47" t="s">
        <v>16</v>
      </c>
    </row>
    <row r="22" spans="1:7" ht="16.5" customHeight="1">
      <c r="A22" s="190" t="s">
        <v>54</v>
      </c>
      <c r="B22" s="190"/>
      <c r="C22" s="222">
        <f>'E002'!B20</f>
        <v>150.33202299999999</v>
      </c>
      <c r="D22" s="222"/>
      <c r="E22" s="19">
        <f>'E002'!C20</f>
        <v>37.062018000000002</v>
      </c>
      <c r="F22" s="19">
        <f>'E002'!D20</f>
        <v>24.100352750000003</v>
      </c>
      <c r="G22" s="20">
        <f>F22/C22*100</f>
        <v>16.031416506648092</v>
      </c>
    </row>
    <row r="23" spans="1:7" ht="16.5" customHeight="1">
      <c r="A23" s="190" t="s">
        <v>17</v>
      </c>
      <c r="B23" s="190"/>
      <c r="C23" s="224">
        <f>'E002'!B21</f>
        <v>148.30496803</v>
      </c>
      <c r="D23" s="224"/>
      <c r="E23" s="43">
        <f>'E002'!C21</f>
        <v>35.816978030000001</v>
      </c>
      <c r="F23" s="19">
        <f>'E002'!D21</f>
        <v>24.100352750000003</v>
      </c>
      <c r="G23" s="20">
        <f>F23/C23*100</f>
        <v>16.250536357706398</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c r="A27" s="190" t="s">
        <v>21</v>
      </c>
      <c r="B27" s="190" t="s">
        <v>22</v>
      </c>
      <c r="C27" s="190" t="s">
        <v>29</v>
      </c>
      <c r="D27" s="190" t="s">
        <v>23</v>
      </c>
      <c r="E27" s="190" t="s">
        <v>24</v>
      </c>
      <c r="F27" s="22" t="s">
        <v>25</v>
      </c>
      <c r="G27" s="40">
        <v>100</v>
      </c>
    </row>
    <row r="28" spans="1:7">
      <c r="A28" s="190"/>
      <c r="B28" s="190"/>
      <c r="C28" s="190"/>
      <c r="D28" s="190"/>
      <c r="E28" s="190"/>
      <c r="F28" s="24" t="s">
        <v>33</v>
      </c>
      <c r="G28" s="40">
        <v>100</v>
      </c>
    </row>
    <row r="29" spans="1:7">
      <c r="A29" s="190"/>
      <c r="B29" s="190"/>
      <c r="C29" s="190"/>
      <c r="D29" s="190"/>
      <c r="E29" s="190"/>
      <c r="F29" s="22" t="s">
        <v>26</v>
      </c>
      <c r="G29" s="40" t="s">
        <v>52</v>
      </c>
    </row>
    <row r="30" spans="1:7">
      <c r="A30" s="190"/>
      <c r="B30" s="190"/>
      <c r="C30" s="190"/>
      <c r="D30" s="190"/>
      <c r="E30" s="190"/>
      <c r="F30" s="24">
        <v>62.65</v>
      </c>
      <c r="G30" s="25" t="s">
        <v>52</v>
      </c>
    </row>
    <row r="31" spans="1:7">
      <c r="A31" s="190"/>
      <c r="B31" s="190"/>
      <c r="C31" s="190"/>
      <c r="D31" s="190"/>
      <c r="E31" s="190"/>
      <c r="F31" s="22" t="s">
        <v>27</v>
      </c>
      <c r="G31" s="25" t="s">
        <v>52</v>
      </c>
    </row>
    <row r="32" spans="1:7" ht="300">
      <c r="A32" s="60" t="s">
        <v>322</v>
      </c>
      <c r="B32" s="60" t="s">
        <v>170</v>
      </c>
      <c r="C32" s="60" t="s">
        <v>171</v>
      </c>
      <c r="D32" s="50" t="s">
        <v>49</v>
      </c>
      <c r="E32" s="84" t="s">
        <v>58</v>
      </c>
      <c r="F32" s="92" t="s">
        <v>198</v>
      </c>
      <c r="G32" s="25" t="s">
        <v>52</v>
      </c>
    </row>
    <row r="33" spans="1:7">
      <c r="A33" s="195" t="s">
        <v>199</v>
      </c>
      <c r="B33" s="196"/>
      <c r="C33" s="196"/>
      <c r="D33" s="196"/>
      <c r="E33" s="196"/>
      <c r="F33" s="196"/>
      <c r="G33" s="197"/>
    </row>
    <row r="34" spans="1:7">
      <c r="A34" s="198" t="s">
        <v>19</v>
      </c>
      <c r="B34" s="198"/>
      <c r="C34" s="198"/>
      <c r="D34" s="198"/>
      <c r="E34" s="198"/>
      <c r="F34" s="198" t="s">
        <v>20</v>
      </c>
      <c r="G34" s="198"/>
    </row>
    <row r="35" spans="1:7">
      <c r="A35" s="190" t="s">
        <v>21</v>
      </c>
      <c r="B35" s="190" t="s">
        <v>22</v>
      </c>
      <c r="C35" s="190" t="s">
        <v>29</v>
      </c>
      <c r="D35" s="190" t="s">
        <v>23</v>
      </c>
      <c r="E35" s="190" t="s">
        <v>24</v>
      </c>
      <c r="F35" s="22" t="s">
        <v>25</v>
      </c>
      <c r="G35" s="40">
        <v>75</v>
      </c>
    </row>
    <row r="36" spans="1:7">
      <c r="A36" s="190"/>
      <c r="B36" s="190"/>
      <c r="C36" s="190"/>
      <c r="D36" s="190"/>
      <c r="E36" s="190"/>
      <c r="F36" s="24" t="s">
        <v>33</v>
      </c>
      <c r="G36" s="40">
        <v>75</v>
      </c>
    </row>
    <row r="37" spans="1:7">
      <c r="A37" s="190"/>
      <c r="B37" s="190"/>
      <c r="C37" s="190"/>
      <c r="D37" s="190"/>
      <c r="E37" s="190"/>
      <c r="F37" s="24" t="s">
        <v>26</v>
      </c>
      <c r="G37" s="40" t="s">
        <v>52</v>
      </c>
    </row>
    <row r="38" spans="1:7" ht="31.5">
      <c r="A38" s="190"/>
      <c r="B38" s="190"/>
      <c r="C38" s="190"/>
      <c r="D38" s="190"/>
      <c r="E38" s="190"/>
      <c r="F38" s="24" t="s">
        <v>34</v>
      </c>
      <c r="G38" s="40" t="s">
        <v>52</v>
      </c>
    </row>
    <row r="39" spans="1:7">
      <c r="A39" s="190"/>
      <c r="B39" s="190"/>
      <c r="C39" s="190"/>
      <c r="D39" s="190"/>
      <c r="E39" s="190"/>
      <c r="F39" s="24" t="s">
        <v>27</v>
      </c>
      <c r="G39" s="25" t="s">
        <v>52</v>
      </c>
    </row>
    <row r="40" spans="1:7" ht="270">
      <c r="A40" s="60" t="s">
        <v>323</v>
      </c>
      <c r="B40" s="60" t="s">
        <v>324</v>
      </c>
      <c r="C40" s="60" t="s">
        <v>325</v>
      </c>
      <c r="D40" s="50" t="s">
        <v>47</v>
      </c>
      <c r="E40" s="84" t="s">
        <v>58</v>
      </c>
      <c r="F40" s="24" t="s">
        <v>36</v>
      </c>
      <c r="G40" s="40" t="s">
        <v>52</v>
      </c>
    </row>
    <row r="41" spans="1:7">
      <c r="A41" s="190" t="s">
        <v>21</v>
      </c>
      <c r="B41" s="190" t="s">
        <v>22</v>
      </c>
      <c r="C41" s="190" t="s">
        <v>29</v>
      </c>
      <c r="D41" s="190" t="s">
        <v>23</v>
      </c>
      <c r="E41" s="190" t="s">
        <v>24</v>
      </c>
      <c r="F41" s="22" t="s">
        <v>25</v>
      </c>
      <c r="G41" s="40">
        <v>60</v>
      </c>
    </row>
    <row r="42" spans="1:7">
      <c r="A42" s="190"/>
      <c r="B42" s="190"/>
      <c r="C42" s="190"/>
      <c r="D42" s="190"/>
      <c r="E42" s="190"/>
      <c r="F42" s="24" t="s">
        <v>33</v>
      </c>
      <c r="G42" s="40">
        <v>60</v>
      </c>
    </row>
    <row r="43" spans="1:7">
      <c r="A43" s="190"/>
      <c r="B43" s="190"/>
      <c r="C43" s="190"/>
      <c r="D43" s="190"/>
      <c r="E43" s="190"/>
      <c r="F43" s="24" t="s">
        <v>26</v>
      </c>
      <c r="G43" s="40" t="s">
        <v>52</v>
      </c>
    </row>
    <row r="44" spans="1:7" ht="31.5">
      <c r="A44" s="190"/>
      <c r="B44" s="190"/>
      <c r="C44" s="190"/>
      <c r="D44" s="190"/>
      <c r="E44" s="190"/>
      <c r="F44" s="24" t="s">
        <v>34</v>
      </c>
      <c r="G44" s="40" t="s">
        <v>52</v>
      </c>
    </row>
    <row r="45" spans="1:7">
      <c r="A45" s="190"/>
      <c r="B45" s="190"/>
      <c r="C45" s="190"/>
      <c r="D45" s="190"/>
      <c r="E45" s="190"/>
      <c r="F45" s="24" t="s">
        <v>27</v>
      </c>
      <c r="G45" s="25" t="s">
        <v>52</v>
      </c>
    </row>
    <row r="46" spans="1:7" ht="270">
      <c r="A46" s="60" t="s">
        <v>172</v>
      </c>
      <c r="B46" s="60" t="s">
        <v>324</v>
      </c>
      <c r="C46" s="60" t="s">
        <v>173</v>
      </c>
      <c r="D46" s="50" t="s">
        <v>47</v>
      </c>
      <c r="E46" s="84" t="s">
        <v>58</v>
      </c>
      <c r="F46" s="24" t="s">
        <v>36</v>
      </c>
      <c r="G46" s="40" t="s">
        <v>52</v>
      </c>
    </row>
    <row r="47" spans="1:7">
      <c r="A47" s="195" t="s">
        <v>200</v>
      </c>
      <c r="B47" s="196"/>
      <c r="C47" s="196"/>
      <c r="D47" s="196"/>
      <c r="E47" s="196"/>
      <c r="F47" s="196"/>
      <c r="G47" s="197"/>
    </row>
    <row r="48" spans="1:7">
      <c r="A48" s="198" t="s">
        <v>19</v>
      </c>
      <c r="B48" s="198"/>
      <c r="C48" s="198"/>
      <c r="D48" s="198"/>
      <c r="E48" s="198"/>
      <c r="F48" s="198" t="s">
        <v>20</v>
      </c>
      <c r="G48" s="198"/>
    </row>
    <row r="49" spans="1:7">
      <c r="A49" s="190" t="s">
        <v>21</v>
      </c>
      <c r="B49" s="190" t="s">
        <v>22</v>
      </c>
      <c r="C49" s="190" t="s">
        <v>29</v>
      </c>
      <c r="D49" s="190" t="s">
        <v>23</v>
      </c>
      <c r="E49" s="190" t="s">
        <v>24</v>
      </c>
      <c r="F49" s="24" t="s">
        <v>25</v>
      </c>
      <c r="G49" s="40">
        <v>9</v>
      </c>
    </row>
    <row r="50" spans="1:7">
      <c r="A50" s="190"/>
      <c r="B50" s="190"/>
      <c r="C50" s="190"/>
      <c r="D50" s="190"/>
      <c r="E50" s="190"/>
      <c r="F50" s="24" t="s">
        <v>33</v>
      </c>
      <c r="G50" s="40">
        <v>9</v>
      </c>
    </row>
    <row r="51" spans="1:7">
      <c r="A51" s="190"/>
      <c r="B51" s="190"/>
      <c r="C51" s="190"/>
      <c r="D51" s="190"/>
      <c r="E51" s="190"/>
      <c r="F51" s="24" t="s">
        <v>26</v>
      </c>
      <c r="G51" s="40">
        <v>9</v>
      </c>
    </row>
    <row r="52" spans="1:7" ht="31.5">
      <c r="A52" s="190"/>
      <c r="B52" s="190"/>
      <c r="C52" s="190"/>
      <c r="D52" s="190"/>
      <c r="E52" s="190"/>
      <c r="F52" s="24" t="s">
        <v>34</v>
      </c>
      <c r="G52" s="40">
        <v>9</v>
      </c>
    </row>
    <row r="53" spans="1:7">
      <c r="A53" s="190"/>
      <c r="B53" s="190"/>
      <c r="C53" s="190"/>
      <c r="D53" s="190"/>
      <c r="E53" s="190"/>
      <c r="F53" s="24" t="s">
        <v>27</v>
      </c>
      <c r="G53" s="40">
        <f>(1905/194)</f>
        <v>9.81958762886598</v>
      </c>
    </row>
    <row r="54" spans="1:7" ht="135">
      <c r="A54" s="60" t="s">
        <v>184</v>
      </c>
      <c r="B54" s="60" t="s">
        <v>326</v>
      </c>
      <c r="C54" s="60" t="s">
        <v>327</v>
      </c>
      <c r="D54" s="50" t="s">
        <v>47</v>
      </c>
      <c r="E54" s="84" t="s">
        <v>328</v>
      </c>
      <c r="F54" s="24" t="s">
        <v>36</v>
      </c>
      <c r="G54" s="25">
        <f>(G53/G51)*100</f>
        <v>109.10652920962201</v>
      </c>
    </row>
    <row r="55" spans="1:7">
      <c r="A55" s="190" t="s">
        <v>21</v>
      </c>
      <c r="B55" s="190" t="s">
        <v>22</v>
      </c>
      <c r="C55" s="190" t="s">
        <v>29</v>
      </c>
      <c r="D55" s="190" t="s">
        <v>23</v>
      </c>
      <c r="E55" s="190" t="s">
        <v>24</v>
      </c>
      <c r="F55" s="24" t="s">
        <v>25</v>
      </c>
      <c r="G55" s="40">
        <v>9</v>
      </c>
    </row>
    <row r="56" spans="1:7">
      <c r="A56" s="190"/>
      <c r="B56" s="190"/>
      <c r="C56" s="190"/>
      <c r="D56" s="190"/>
      <c r="E56" s="190"/>
      <c r="F56" s="24" t="s">
        <v>33</v>
      </c>
      <c r="G56" s="40">
        <v>9</v>
      </c>
    </row>
    <row r="57" spans="1:7">
      <c r="A57" s="190"/>
      <c r="B57" s="190"/>
      <c r="C57" s="190"/>
      <c r="D57" s="190"/>
      <c r="E57" s="190"/>
      <c r="F57" s="24" t="s">
        <v>26</v>
      </c>
      <c r="G57" s="40">
        <v>9</v>
      </c>
    </row>
    <row r="58" spans="1:7" ht="31.5">
      <c r="A58" s="190"/>
      <c r="B58" s="190"/>
      <c r="C58" s="190"/>
      <c r="D58" s="190"/>
      <c r="E58" s="190"/>
      <c r="F58" s="24" t="s">
        <v>34</v>
      </c>
      <c r="G58" s="40">
        <v>9</v>
      </c>
    </row>
    <row r="59" spans="1:7">
      <c r="A59" s="190"/>
      <c r="B59" s="190"/>
      <c r="C59" s="190"/>
      <c r="D59" s="190"/>
      <c r="E59" s="190"/>
      <c r="F59" s="24" t="s">
        <v>27</v>
      </c>
      <c r="G59" s="25">
        <f>(1885.16/193)</f>
        <v>9.7676683937823832</v>
      </c>
    </row>
    <row r="60" spans="1:7" ht="135">
      <c r="A60" s="60" t="s">
        <v>329</v>
      </c>
      <c r="B60" s="60" t="s">
        <v>326</v>
      </c>
      <c r="C60" s="60" t="s">
        <v>330</v>
      </c>
      <c r="D60" s="50" t="s">
        <v>47</v>
      </c>
      <c r="E60" s="84" t="s">
        <v>331</v>
      </c>
      <c r="F60" s="24" t="s">
        <v>36</v>
      </c>
      <c r="G60" s="25">
        <f>(G59/G57)*100</f>
        <v>108.52964881980425</v>
      </c>
    </row>
    <row r="61" spans="1:7">
      <c r="A61" s="190" t="s">
        <v>21</v>
      </c>
      <c r="B61" s="190" t="s">
        <v>22</v>
      </c>
      <c r="C61" s="190" t="s">
        <v>29</v>
      </c>
      <c r="D61" s="190" t="s">
        <v>23</v>
      </c>
      <c r="E61" s="190" t="s">
        <v>24</v>
      </c>
      <c r="F61" s="24" t="s">
        <v>25</v>
      </c>
      <c r="G61" s="40">
        <v>90</v>
      </c>
    </row>
    <row r="62" spans="1:7">
      <c r="A62" s="190"/>
      <c r="B62" s="190"/>
      <c r="C62" s="190"/>
      <c r="D62" s="190"/>
      <c r="E62" s="190"/>
      <c r="F62" s="24" t="s">
        <v>33</v>
      </c>
      <c r="G62" s="40">
        <v>90</v>
      </c>
    </row>
    <row r="63" spans="1:7">
      <c r="A63" s="190"/>
      <c r="B63" s="190"/>
      <c r="C63" s="190"/>
      <c r="D63" s="190"/>
      <c r="E63" s="190"/>
      <c r="F63" s="24" t="s">
        <v>26</v>
      </c>
      <c r="G63" s="40">
        <v>90</v>
      </c>
    </row>
    <row r="64" spans="1:7" ht="31.5">
      <c r="A64" s="190"/>
      <c r="B64" s="190"/>
      <c r="C64" s="190"/>
      <c r="D64" s="190"/>
      <c r="E64" s="190"/>
      <c r="F64" s="24" t="s">
        <v>34</v>
      </c>
      <c r="G64" s="40">
        <v>90</v>
      </c>
    </row>
    <row r="65" spans="1:7">
      <c r="A65" s="190"/>
      <c r="B65" s="190"/>
      <c r="C65" s="190"/>
      <c r="D65" s="190"/>
      <c r="E65" s="190"/>
      <c r="F65" s="24" t="s">
        <v>27</v>
      </c>
      <c r="G65" s="25">
        <f>333/359*100</f>
        <v>92.757660167130922</v>
      </c>
    </row>
    <row r="66" spans="1:7" ht="105">
      <c r="A66" s="60" t="s">
        <v>332</v>
      </c>
      <c r="B66" s="60" t="s">
        <v>326</v>
      </c>
      <c r="C66" s="60" t="s">
        <v>333</v>
      </c>
      <c r="D66" s="50" t="s">
        <v>49</v>
      </c>
      <c r="E66" s="84" t="s">
        <v>59</v>
      </c>
      <c r="F66" s="24" t="s">
        <v>36</v>
      </c>
      <c r="G66" s="25">
        <f>(G65/G63)*100</f>
        <v>103.06406685236769</v>
      </c>
    </row>
    <row r="67" spans="1:7">
      <c r="A67" s="190" t="s">
        <v>21</v>
      </c>
      <c r="B67" s="190" t="s">
        <v>22</v>
      </c>
      <c r="C67" s="190" t="s">
        <v>29</v>
      </c>
      <c r="D67" s="190" t="s">
        <v>23</v>
      </c>
      <c r="E67" s="190" t="s">
        <v>24</v>
      </c>
      <c r="F67" s="24" t="s">
        <v>25</v>
      </c>
      <c r="G67" s="40">
        <v>80</v>
      </c>
    </row>
    <row r="68" spans="1:7">
      <c r="A68" s="190"/>
      <c r="B68" s="190"/>
      <c r="C68" s="190"/>
      <c r="D68" s="190"/>
      <c r="E68" s="190"/>
      <c r="F68" s="24" t="s">
        <v>33</v>
      </c>
      <c r="G68" s="40">
        <v>80</v>
      </c>
    </row>
    <row r="69" spans="1:7">
      <c r="A69" s="190"/>
      <c r="B69" s="190"/>
      <c r="C69" s="190"/>
      <c r="D69" s="190"/>
      <c r="E69" s="190"/>
      <c r="F69" s="24" t="s">
        <v>26</v>
      </c>
      <c r="G69" s="40" t="s">
        <v>52</v>
      </c>
    </row>
    <row r="70" spans="1:7" ht="31.5">
      <c r="A70" s="190"/>
      <c r="B70" s="190"/>
      <c r="C70" s="190"/>
      <c r="D70" s="190"/>
      <c r="E70" s="190"/>
      <c r="F70" s="24" t="s">
        <v>34</v>
      </c>
      <c r="G70" s="40" t="s">
        <v>52</v>
      </c>
    </row>
    <row r="71" spans="1:7">
      <c r="A71" s="190"/>
      <c r="B71" s="190"/>
      <c r="C71" s="190"/>
      <c r="D71" s="190"/>
      <c r="E71" s="190"/>
      <c r="F71" s="24" t="s">
        <v>27</v>
      </c>
      <c r="G71" s="25" t="s">
        <v>52</v>
      </c>
    </row>
    <row r="72" spans="1:7" ht="120">
      <c r="A72" s="60" t="s">
        <v>334</v>
      </c>
      <c r="B72" s="60" t="s">
        <v>335</v>
      </c>
      <c r="C72" s="60" t="s">
        <v>336</v>
      </c>
      <c r="D72" s="50" t="s">
        <v>49</v>
      </c>
      <c r="E72" s="84" t="s">
        <v>337</v>
      </c>
      <c r="F72" s="24" t="s">
        <v>36</v>
      </c>
      <c r="G72" s="25" t="s">
        <v>52</v>
      </c>
    </row>
    <row r="73" spans="1:7">
      <c r="A73" s="190" t="s">
        <v>21</v>
      </c>
      <c r="B73" s="190" t="s">
        <v>22</v>
      </c>
      <c r="C73" s="190" t="s">
        <v>29</v>
      </c>
      <c r="D73" s="190" t="s">
        <v>23</v>
      </c>
      <c r="E73" s="190" t="s">
        <v>24</v>
      </c>
      <c r="F73" s="24" t="s">
        <v>25</v>
      </c>
      <c r="G73" s="40">
        <v>97</v>
      </c>
    </row>
    <row r="74" spans="1:7">
      <c r="A74" s="190"/>
      <c r="B74" s="190"/>
      <c r="C74" s="190"/>
      <c r="D74" s="190"/>
      <c r="E74" s="190"/>
      <c r="F74" s="24" t="s">
        <v>33</v>
      </c>
      <c r="G74" s="40">
        <v>97</v>
      </c>
    </row>
    <row r="75" spans="1:7">
      <c r="A75" s="190"/>
      <c r="B75" s="190"/>
      <c r="C75" s="190"/>
      <c r="D75" s="190"/>
      <c r="E75" s="190"/>
      <c r="F75" s="24" t="s">
        <v>26</v>
      </c>
      <c r="G75" s="40" t="s">
        <v>52</v>
      </c>
    </row>
    <row r="76" spans="1:7" ht="31.5">
      <c r="A76" s="190"/>
      <c r="B76" s="190"/>
      <c r="C76" s="190"/>
      <c r="D76" s="190"/>
      <c r="E76" s="190"/>
      <c r="F76" s="24" t="s">
        <v>34</v>
      </c>
      <c r="G76" s="40" t="s">
        <v>52</v>
      </c>
    </row>
    <row r="77" spans="1:7">
      <c r="A77" s="190"/>
      <c r="B77" s="190"/>
      <c r="C77" s="190"/>
      <c r="D77" s="190"/>
      <c r="E77" s="190"/>
      <c r="F77" s="24" t="s">
        <v>27</v>
      </c>
      <c r="G77" s="25" t="s">
        <v>52</v>
      </c>
    </row>
    <row r="78" spans="1:7" ht="150">
      <c r="A78" s="60" t="s">
        <v>387</v>
      </c>
      <c r="B78" s="60" t="s">
        <v>335</v>
      </c>
      <c r="C78" s="60" t="s">
        <v>338</v>
      </c>
      <c r="D78" s="50" t="s">
        <v>49</v>
      </c>
      <c r="E78" s="84" t="s">
        <v>235</v>
      </c>
      <c r="F78" s="24" t="s">
        <v>36</v>
      </c>
      <c r="G78" s="25" t="s">
        <v>52</v>
      </c>
    </row>
    <row r="79" spans="1:7">
      <c r="A79" s="190" t="s">
        <v>21</v>
      </c>
      <c r="B79" s="190" t="s">
        <v>22</v>
      </c>
      <c r="C79" s="190" t="s">
        <v>29</v>
      </c>
      <c r="D79" s="190" t="s">
        <v>23</v>
      </c>
      <c r="E79" s="190" t="s">
        <v>24</v>
      </c>
      <c r="F79" s="24" t="s">
        <v>25</v>
      </c>
      <c r="G79" s="40">
        <v>8</v>
      </c>
    </row>
    <row r="80" spans="1:7">
      <c r="A80" s="190"/>
      <c r="B80" s="190"/>
      <c r="C80" s="190"/>
      <c r="D80" s="190"/>
      <c r="E80" s="190"/>
      <c r="F80" s="24" t="s">
        <v>33</v>
      </c>
      <c r="G80" s="40">
        <v>8</v>
      </c>
    </row>
    <row r="81" spans="1:7">
      <c r="A81" s="190"/>
      <c r="B81" s="190"/>
      <c r="C81" s="190"/>
      <c r="D81" s="190"/>
      <c r="E81" s="190"/>
      <c r="F81" s="24" t="s">
        <v>26</v>
      </c>
      <c r="G81" s="40" t="s">
        <v>52</v>
      </c>
    </row>
    <row r="82" spans="1:7" ht="31.5">
      <c r="A82" s="190"/>
      <c r="B82" s="190"/>
      <c r="C82" s="190"/>
      <c r="D82" s="190"/>
      <c r="E82" s="190"/>
      <c r="F82" s="24" t="s">
        <v>34</v>
      </c>
      <c r="G82" s="40" t="s">
        <v>52</v>
      </c>
    </row>
    <row r="83" spans="1:7">
      <c r="A83" s="190"/>
      <c r="B83" s="190"/>
      <c r="C83" s="190"/>
      <c r="D83" s="190"/>
      <c r="E83" s="190"/>
      <c r="F83" s="24" t="s">
        <v>27</v>
      </c>
      <c r="G83" s="25" t="s">
        <v>52</v>
      </c>
    </row>
    <row r="84" spans="1:7" ht="105">
      <c r="A84" s="60" t="s">
        <v>339</v>
      </c>
      <c r="B84" s="60" t="s">
        <v>340</v>
      </c>
      <c r="C84" s="60" t="s">
        <v>341</v>
      </c>
      <c r="D84" s="50" t="s">
        <v>47</v>
      </c>
      <c r="E84" s="84" t="s">
        <v>337</v>
      </c>
      <c r="F84" s="24" t="s">
        <v>36</v>
      </c>
      <c r="G84" s="25" t="s">
        <v>52</v>
      </c>
    </row>
    <row r="85" spans="1:7">
      <c r="A85" s="190" t="s">
        <v>21</v>
      </c>
      <c r="B85" s="190" t="s">
        <v>22</v>
      </c>
      <c r="C85" s="190" t="s">
        <v>29</v>
      </c>
      <c r="D85" s="190" t="s">
        <v>23</v>
      </c>
      <c r="E85" s="190" t="s">
        <v>24</v>
      </c>
      <c r="F85" s="24" t="s">
        <v>25</v>
      </c>
      <c r="G85" s="40">
        <v>8</v>
      </c>
    </row>
    <row r="86" spans="1:7">
      <c r="A86" s="190"/>
      <c r="B86" s="190"/>
      <c r="C86" s="190"/>
      <c r="D86" s="190"/>
      <c r="E86" s="190"/>
      <c r="F86" s="24" t="s">
        <v>33</v>
      </c>
      <c r="G86" s="40">
        <v>8</v>
      </c>
    </row>
    <row r="87" spans="1:7">
      <c r="A87" s="190"/>
      <c r="B87" s="190"/>
      <c r="C87" s="190"/>
      <c r="D87" s="190"/>
      <c r="E87" s="190"/>
      <c r="F87" s="24" t="s">
        <v>26</v>
      </c>
      <c r="G87" s="40" t="s">
        <v>52</v>
      </c>
    </row>
    <row r="88" spans="1:7" ht="31.5">
      <c r="A88" s="190"/>
      <c r="B88" s="190"/>
      <c r="C88" s="190"/>
      <c r="D88" s="190"/>
      <c r="E88" s="190"/>
      <c r="F88" s="24" t="s">
        <v>34</v>
      </c>
      <c r="G88" s="40" t="s">
        <v>52</v>
      </c>
    </row>
    <row r="89" spans="1:7">
      <c r="A89" s="190"/>
      <c r="B89" s="190"/>
      <c r="C89" s="190"/>
      <c r="D89" s="190"/>
      <c r="E89" s="190"/>
      <c r="F89" s="24" t="s">
        <v>27</v>
      </c>
      <c r="G89" s="25" t="s">
        <v>52</v>
      </c>
    </row>
    <row r="90" spans="1:7" ht="105">
      <c r="A90" s="60" t="s">
        <v>342</v>
      </c>
      <c r="B90" s="60" t="s">
        <v>340</v>
      </c>
      <c r="C90" s="60" t="s">
        <v>343</v>
      </c>
      <c r="D90" s="50" t="s">
        <v>47</v>
      </c>
      <c r="E90" s="84" t="s">
        <v>344</v>
      </c>
      <c r="F90" s="24" t="s">
        <v>36</v>
      </c>
      <c r="G90" s="25" t="s">
        <v>52</v>
      </c>
    </row>
    <row r="91" spans="1:7">
      <c r="A91" s="190" t="s">
        <v>21</v>
      </c>
      <c r="B91" s="190" t="s">
        <v>22</v>
      </c>
      <c r="C91" s="190" t="s">
        <v>29</v>
      </c>
      <c r="D91" s="190" t="s">
        <v>23</v>
      </c>
      <c r="E91" s="190" t="s">
        <v>24</v>
      </c>
      <c r="F91" s="24" t="s">
        <v>25</v>
      </c>
      <c r="G91" s="40">
        <v>85</v>
      </c>
    </row>
    <row r="92" spans="1:7">
      <c r="A92" s="190"/>
      <c r="B92" s="190"/>
      <c r="C92" s="190"/>
      <c r="D92" s="190"/>
      <c r="E92" s="190"/>
      <c r="F92" s="24" t="s">
        <v>33</v>
      </c>
      <c r="G92" s="40">
        <v>85</v>
      </c>
    </row>
    <row r="93" spans="1:7">
      <c r="A93" s="190"/>
      <c r="B93" s="190"/>
      <c r="C93" s="190"/>
      <c r="D93" s="190"/>
      <c r="E93" s="190"/>
      <c r="F93" s="24" t="s">
        <v>26</v>
      </c>
      <c r="G93" s="40" t="s">
        <v>52</v>
      </c>
    </row>
    <row r="94" spans="1:7" ht="31.5">
      <c r="A94" s="190"/>
      <c r="B94" s="190"/>
      <c r="C94" s="190"/>
      <c r="D94" s="190"/>
      <c r="E94" s="190"/>
      <c r="F94" s="24" t="s">
        <v>34</v>
      </c>
      <c r="G94" s="40" t="s">
        <v>52</v>
      </c>
    </row>
    <row r="95" spans="1:7">
      <c r="A95" s="190"/>
      <c r="B95" s="190"/>
      <c r="C95" s="190"/>
      <c r="D95" s="190"/>
      <c r="E95" s="190"/>
      <c r="F95" s="24" t="s">
        <v>27</v>
      </c>
      <c r="G95" s="25" t="s">
        <v>52</v>
      </c>
    </row>
    <row r="96" spans="1:7" ht="105">
      <c r="A96" s="60" t="s">
        <v>345</v>
      </c>
      <c r="B96" s="60" t="s">
        <v>346</v>
      </c>
      <c r="C96" s="60" t="s">
        <v>347</v>
      </c>
      <c r="D96" s="50" t="s">
        <v>49</v>
      </c>
      <c r="E96" s="84" t="s">
        <v>337</v>
      </c>
      <c r="F96" s="24" t="s">
        <v>36</v>
      </c>
      <c r="G96" s="25" t="s">
        <v>52</v>
      </c>
    </row>
    <row r="97" spans="1:7">
      <c r="A97" s="195" t="s">
        <v>201</v>
      </c>
      <c r="B97" s="196"/>
      <c r="C97" s="196"/>
      <c r="D97" s="196"/>
      <c r="E97" s="196"/>
      <c r="F97" s="196"/>
      <c r="G97" s="197"/>
    </row>
    <row r="98" spans="1:7">
      <c r="A98" s="198" t="s">
        <v>19</v>
      </c>
      <c r="B98" s="198"/>
      <c r="C98" s="198"/>
      <c r="D98" s="198"/>
      <c r="E98" s="198"/>
      <c r="F98" s="198" t="s">
        <v>20</v>
      </c>
      <c r="G98" s="198"/>
    </row>
    <row r="99" spans="1:7">
      <c r="A99" s="190" t="s">
        <v>21</v>
      </c>
      <c r="B99" s="190" t="s">
        <v>22</v>
      </c>
      <c r="C99" s="190" t="s">
        <v>29</v>
      </c>
      <c r="D99" s="190" t="s">
        <v>23</v>
      </c>
      <c r="E99" s="190" t="s">
        <v>24</v>
      </c>
      <c r="F99" s="24" t="s">
        <v>25</v>
      </c>
      <c r="G99" s="40">
        <v>100</v>
      </c>
    </row>
    <row r="100" spans="1:7">
      <c r="A100" s="190"/>
      <c r="B100" s="190"/>
      <c r="C100" s="190"/>
      <c r="D100" s="190"/>
      <c r="E100" s="190"/>
      <c r="F100" s="24" t="s">
        <v>33</v>
      </c>
      <c r="G100" s="40">
        <v>100</v>
      </c>
    </row>
    <row r="101" spans="1:7">
      <c r="A101" s="190"/>
      <c r="B101" s="190"/>
      <c r="C101" s="190"/>
      <c r="D101" s="190"/>
      <c r="E101" s="190"/>
      <c r="F101" s="24" t="s">
        <v>26</v>
      </c>
      <c r="G101" s="40">
        <v>15</v>
      </c>
    </row>
    <row r="102" spans="1:7" ht="31.5">
      <c r="A102" s="190"/>
      <c r="B102" s="190"/>
      <c r="C102" s="190"/>
      <c r="D102" s="190"/>
      <c r="E102" s="190"/>
      <c r="F102" s="24" t="s">
        <v>34</v>
      </c>
      <c r="G102" s="40">
        <v>15</v>
      </c>
    </row>
    <row r="103" spans="1:7">
      <c r="A103" s="190"/>
      <c r="B103" s="190"/>
      <c r="C103" s="190"/>
      <c r="D103" s="190"/>
      <c r="E103" s="190"/>
      <c r="F103" s="24" t="s">
        <v>27</v>
      </c>
      <c r="G103" s="25">
        <f>(7/48)*100</f>
        <v>14.583333333333334</v>
      </c>
    </row>
    <row r="104" spans="1:7" ht="120">
      <c r="A104" s="60" t="s">
        <v>348</v>
      </c>
      <c r="B104" s="60" t="s">
        <v>349</v>
      </c>
      <c r="C104" s="60" t="s">
        <v>350</v>
      </c>
      <c r="D104" s="50" t="s">
        <v>49</v>
      </c>
      <c r="E104" s="84" t="s">
        <v>59</v>
      </c>
      <c r="F104" s="24" t="s">
        <v>36</v>
      </c>
      <c r="G104" s="25">
        <f>(G103/G101)*100</f>
        <v>97.222222222222214</v>
      </c>
    </row>
    <row r="105" spans="1:7">
      <c r="A105" s="190" t="s">
        <v>21</v>
      </c>
      <c r="B105" s="190" t="s">
        <v>22</v>
      </c>
      <c r="C105" s="190" t="s">
        <v>29</v>
      </c>
      <c r="D105" s="190" t="s">
        <v>23</v>
      </c>
      <c r="E105" s="190" t="s">
        <v>24</v>
      </c>
      <c r="F105" s="24" t="s">
        <v>25</v>
      </c>
      <c r="G105" s="40">
        <v>100</v>
      </c>
    </row>
    <row r="106" spans="1:7">
      <c r="A106" s="190"/>
      <c r="B106" s="190"/>
      <c r="C106" s="190"/>
      <c r="D106" s="190"/>
      <c r="E106" s="190"/>
      <c r="F106" s="24" t="s">
        <v>33</v>
      </c>
      <c r="G106" s="40">
        <v>100</v>
      </c>
    </row>
    <row r="107" spans="1:7">
      <c r="A107" s="190"/>
      <c r="B107" s="190"/>
      <c r="C107" s="190"/>
      <c r="D107" s="190"/>
      <c r="E107" s="190"/>
      <c r="F107" s="24" t="s">
        <v>26</v>
      </c>
      <c r="G107" s="40">
        <v>100</v>
      </c>
    </row>
    <row r="108" spans="1:7" ht="31.5">
      <c r="A108" s="190"/>
      <c r="B108" s="190"/>
      <c r="C108" s="190"/>
      <c r="D108" s="190"/>
      <c r="E108" s="190"/>
      <c r="F108" s="24" t="s">
        <v>34</v>
      </c>
      <c r="G108" s="40">
        <v>100</v>
      </c>
    </row>
    <row r="109" spans="1:7">
      <c r="A109" s="190"/>
      <c r="B109" s="190"/>
      <c r="C109" s="190"/>
      <c r="D109" s="190"/>
      <c r="E109" s="190"/>
      <c r="F109" s="24" t="s">
        <v>27</v>
      </c>
      <c r="G109" s="25">
        <f>(11+0)/(11+0)*100</f>
        <v>100</v>
      </c>
    </row>
    <row r="110" spans="1:7" ht="150">
      <c r="A110" s="60" t="s">
        <v>351</v>
      </c>
      <c r="B110" s="60" t="s">
        <v>352</v>
      </c>
      <c r="C110" s="60" t="s">
        <v>353</v>
      </c>
      <c r="D110" s="50" t="s">
        <v>49</v>
      </c>
      <c r="E110" s="84" t="s">
        <v>59</v>
      </c>
      <c r="F110" s="24" t="s">
        <v>36</v>
      </c>
      <c r="G110" s="25">
        <f>(G109/G107)*100</f>
        <v>100</v>
      </c>
    </row>
    <row r="111" spans="1:7">
      <c r="A111" s="191" t="s">
        <v>21</v>
      </c>
      <c r="B111" s="191" t="s">
        <v>22</v>
      </c>
      <c r="C111" s="191" t="s">
        <v>29</v>
      </c>
      <c r="D111" s="191" t="s">
        <v>23</v>
      </c>
      <c r="E111" s="190" t="s">
        <v>24</v>
      </c>
      <c r="F111" s="24" t="s">
        <v>25</v>
      </c>
      <c r="G111" s="40">
        <v>9.5</v>
      </c>
    </row>
    <row r="112" spans="1:7">
      <c r="A112" s="191"/>
      <c r="B112" s="191"/>
      <c r="C112" s="191"/>
      <c r="D112" s="191"/>
      <c r="E112" s="190"/>
      <c r="F112" s="24" t="s">
        <v>33</v>
      </c>
      <c r="G112" s="40">
        <v>9.5</v>
      </c>
    </row>
    <row r="113" spans="1:7">
      <c r="A113" s="191"/>
      <c r="B113" s="191"/>
      <c r="C113" s="191"/>
      <c r="D113" s="191"/>
      <c r="E113" s="190"/>
      <c r="F113" s="24" t="s">
        <v>26</v>
      </c>
      <c r="G113" s="40">
        <v>9.5</v>
      </c>
    </row>
    <row r="114" spans="1:7" ht="31.5">
      <c r="A114" s="191"/>
      <c r="B114" s="191"/>
      <c r="C114" s="191"/>
      <c r="D114" s="191"/>
      <c r="E114" s="190"/>
      <c r="F114" s="24" t="s">
        <v>34</v>
      </c>
      <c r="G114" s="40">
        <v>9.5</v>
      </c>
    </row>
    <row r="115" spans="1:7">
      <c r="A115" s="191"/>
      <c r="B115" s="191"/>
      <c r="C115" s="191"/>
      <c r="D115" s="191"/>
      <c r="E115" s="190"/>
      <c r="F115" s="24" t="s">
        <v>27</v>
      </c>
      <c r="G115" s="25">
        <f>106.5/11</f>
        <v>9.6818181818181817</v>
      </c>
    </row>
    <row r="116" spans="1:7" ht="75">
      <c r="A116" s="60" t="s">
        <v>354</v>
      </c>
      <c r="B116" s="60" t="s">
        <v>355</v>
      </c>
      <c r="C116" s="60" t="s">
        <v>356</v>
      </c>
      <c r="D116" s="50" t="s">
        <v>47</v>
      </c>
      <c r="E116" s="84" t="s">
        <v>331</v>
      </c>
      <c r="F116" s="24" t="s">
        <v>36</v>
      </c>
      <c r="G116" s="25">
        <f>(G115/G113)*100</f>
        <v>101.91387559808611</v>
      </c>
    </row>
    <row r="117" spans="1:7">
      <c r="A117" s="191" t="s">
        <v>21</v>
      </c>
      <c r="B117" s="191" t="s">
        <v>22</v>
      </c>
      <c r="C117" s="191" t="s">
        <v>29</v>
      </c>
      <c r="D117" s="191" t="s">
        <v>23</v>
      </c>
      <c r="E117" s="190" t="s">
        <v>24</v>
      </c>
      <c r="F117" s="24" t="s">
        <v>25</v>
      </c>
      <c r="G117" s="40">
        <v>100</v>
      </c>
    </row>
    <row r="118" spans="1:7">
      <c r="A118" s="191"/>
      <c r="B118" s="191"/>
      <c r="C118" s="191"/>
      <c r="D118" s="191"/>
      <c r="E118" s="190"/>
      <c r="F118" s="24" t="s">
        <v>33</v>
      </c>
      <c r="G118" s="40">
        <v>100</v>
      </c>
    </row>
    <row r="119" spans="1:7">
      <c r="A119" s="191"/>
      <c r="B119" s="191"/>
      <c r="C119" s="191"/>
      <c r="D119" s="191"/>
      <c r="E119" s="190"/>
      <c r="F119" s="24" t="s">
        <v>26</v>
      </c>
      <c r="G119" s="40">
        <v>100</v>
      </c>
    </row>
    <row r="120" spans="1:7" ht="31.5">
      <c r="A120" s="191"/>
      <c r="B120" s="191"/>
      <c r="C120" s="191"/>
      <c r="D120" s="191"/>
      <c r="E120" s="190"/>
      <c r="F120" s="24" t="s">
        <v>34</v>
      </c>
      <c r="G120" s="40">
        <v>100</v>
      </c>
    </row>
    <row r="121" spans="1:7">
      <c r="A121" s="191"/>
      <c r="B121" s="191"/>
      <c r="C121" s="191"/>
      <c r="D121" s="191"/>
      <c r="E121" s="190"/>
      <c r="F121" s="24" t="s">
        <v>27</v>
      </c>
      <c r="G121" s="25">
        <f>(0+10)/(0+10)*100</f>
        <v>100</v>
      </c>
    </row>
    <row r="122" spans="1:7" ht="180">
      <c r="A122" s="60" t="s">
        <v>357</v>
      </c>
      <c r="B122" s="60" t="s">
        <v>358</v>
      </c>
      <c r="C122" s="60" t="s">
        <v>359</v>
      </c>
      <c r="D122" s="50" t="s">
        <v>49</v>
      </c>
      <c r="E122" s="84" t="s">
        <v>59</v>
      </c>
      <c r="F122" s="24" t="s">
        <v>36</v>
      </c>
      <c r="G122" s="25">
        <f>(G121/G119)*100</f>
        <v>100</v>
      </c>
    </row>
    <row r="123" spans="1:7">
      <c r="A123" s="191" t="s">
        <v>21</v>
      </c>
      <c r="B123" s="191" t="s">
        <v>22</v>
      </c>
      <c r="C123" s="191" t="s">
        <v>29</v>
      </c>
      <c r="D123" s="191" t="s">
        <v>23</v>
      </c>
      <c r="E123" s="190" t="s">
        <v>24</v>
      </c>
      <c r="F123" s="24" t="s">
        <v>25</v>
      </c>
      <c r="G123" s="40">
        <v>96</v>
      </c>
    </row>
    <row r="124" spans="1:7">
      <c r="A124" s="191"/>
      <c r="B124" s="191"/>
      <c r="C124" s="191"/>
      <c r="D124" s="191"/>
      <c r="E124" s="190"/>
      <c r="F124" s="24" t="s">
        <v>33</v>
      </c>
      <c r="G124" s="40">
        <v>96</v>
      </c>
    </row>
    <row r="125" spans="1:7">
      <c r="A125" s="191"/>
      <c r="B125" s="191"/>
      <c r="C125" s="191"/>
      <c r="D125" s="191"/>
      <c r="E125" s="190"/>
      <c r="F125" s="24" t="s">
        <v>26</v>
      </c>
      <c r="G125" s="40">
        <v>96</v>
      </c>
    </row>
    <row r="126" spans="1:7" ht="31.5">
      <c r="A126" s="191"/>
      <c r="B126" s="191"/>
      <c r="C126" s="191"/>
      <c r="D126" s="191"/>
      <c r="E126" s="190"/>
      <c r="F126" s="24" t="s">
        <v>34</v>
      </c>
      <c r="G126" s="40">
        <v>96</v>
      </c>
    </row>
    <row r="127" spans="1:7">
      <c r="A127" s="191"/>
      <c r="B127" s="191"/>
      <c r="C127" s="191"/>
      <c r="D127" s="191"/>
      <c r="E127" s="190"/>
      <c r="F127" s="24" t="s">
        <v>27</v>
      </c>
      <c r="G127" s="25">
        <f>1/(1+0)*100</f>
        <v>100</v>
      </c>
    </row>
    <row r="128" spans="1:7" ht="135">
      <c r="A128" s="60" t="s">
        <v>360</v>
      </c>
      <c r="B128" s="60" t="s">
        <v>361</v>
      </c>
      <c r="C128" s="60" t="s">
        <v>362</v>
      </c>
      <c r="D128" s="50" t="s">
        <v>49</v>
      </c>
      <c r="E128" s="84" t="s">
        <v>59</v>
      </c>
      <c r="F128" s="24" t="s">
        <v>36</v>
      </c>
      <c r="G128" s="25">
        <f>(G127/G125)*100</f>
        <v>104.16666666666667</v>
      </c>
    </row>
    <row r="129" spans="1:7">
      <c r="A129" s="190" t="s">
        <v>21</v>
      </c>
      <c r="B129" s="190" t="s">
        <v>22</v>
      </c>
      <c r="C129" s="190" t="s">
        <v>29</v>
      </c>
      <c r="D129" s="190" t="s">
        <v>23</v>
      </c>
      <c r="E129" s="190" t="s">
        <v>24</v>
      </c>
      <c r="F129" s="24" t="s">
        <v>25</v>
      </c>
      <c r="G129" s="40">
        <v>100</v>
      </c>
    </row>
    <row r="130" spans="1:7">
      <c r="A130" s="190"/>
      <c r="B130" s="190"/>
      <c r="C130" s="190"/>
      <c r="D130" s="190"/>
      <c r="E130" s="190"/>
      <c r="F130" s="24" t="s">
        <v>33</v>
      </c>
      <c r="G130" s="40">
        <v>100</v>
      </c>
    </row>
    <row r="131" spans="1:7">
      <c r="A131" s="190"/>
      <c r="B131" s="190"/>
      <c r="C131" s="190"/>
      <c r="D131" s="190"/>
      <c r="E131" s="190"/>
      <c r="F131" s="24" t="s">
        <v>26</v>
      </c>
      <c r="G131" s="40">
        <v>31</v>
      </c>
    </row>
    <row r="132" spans="1:7" ht="31.5">
      <c r="A132" s="190"/>
      <c r="B132" s="190"/>
      <c r="C132" s="190"/>
      <c r="D132" s="190"/>
      <c r="E132" s="190"/>
      <c r="F132" s="24" t="s">
        <v>34</v>
      </c>
      <c r="G132" s="40">
        <v>31</v>
      </c>
    </row>
    <row r="133" spans="1:7" ht="30">
      <c r="A133" s="190"/>
      <c r="B133" s="190"/>
      <c r="C133" s="190"/>
      <c r="D133" s="190"/>
      <c r="E133" s="190"/>
      <c r="F133" s="24" t="s">
        <v>27</v>
      </c>
      <c r="G133" s="25" t="s">
        <v>1137</v>
      </c>
    </row>
    <row r="134" spans="1:7" ht="105">
      <c r="A134" s="60" t="s">
        <v>363</v>
      </c>
      <c r="B134" s="60" t="s">
        <v>364</v>
      </c>
      <c r="C134" s="60" t="s">
        <v>365</v>
      </c>
      <c r="D134" s="50" t="s">
        <v>49</v>
      </c>
      <c r="E134" s="84" t="s">
        <v>59</v>
      </c>
      <c r="F134" s="24" t="s">
        <v>36</v>
      </c>
      <c r="G134" s="25" t="s">
        <v>1137</v>
      </c>
    </row>
    <row r="135" spans="1:7">
      <c r="A135" s="190" t="s">
        <v>21</v>
      </c>
      <c r="B135" s="190" t="s">
        <v>22</v>
      </c>
      <c r="C135" s="190" t="s">
        <v>29</v>
      </c>
      <c r="D135" s="190" t="s">
        <v>23</v>
      </c>
      <c r="E135" s="190" t="s">
        <v>24</v>
      </c>
      <c r="F135" s="24" t="s">
        <v>25</v>
      </c>
      <c r="G135" s="40">
        <v>100</v>
      </c>
    </row>
    <row r="136" spans="1:7">
      <c r="A136" s="190"/>
      <c r="B136" s="190"/>
      <c r="C136" s="190"/>
      <c r="D136" s="190"/>
      <c r="E136" s="190"/>
      <c r="F136" s="24" t="s">
        <v>33</v>
      </c>
      <c r="G136" s="40">
        <v>100</v>
      </c>
    </row>
    <row r="137" spans="1:7">
      <c r="A137" s="190"/>
      <c r="B137" s="190"/>
      <c r="C137" s="190"/>
      <c r="D137" s="190"/>
      <c r="E137" s="190"/>
      <c r="F137" s="24" t="s">
        <v>26</v>
      </c>
      <c r="G137" s="40" t="s">
        <v>52</v>
      </c>
    </row>
    <row r="138" spans="1:7" ht="31.5">
      <c r="A138" s="190"/>
      <c r="B138" s="190"/>
      <c r="C138" s="190"/>
      <c r="D138" s="190"/>
      <c r="E138" s="190"/>
      <c r="F138" s="24" t="s">
        <v>34</v>
      </c>
      <c r="G138" s="40" t="s">
        <v>52</v>
      </c>
    </row>
    <row r="139" spans="1:7">
      <c r="A139" s="190"/>
      <c r="B139" s="190"/>
      <c r="C139" s="190"/>
      <c r="D139" s="190"/>
      <c r="E139" s="190"/>
      <c r="F139" s="24" t="s">
        <v>27</v>
      </c>
      <c r="G139" s="25" t="s">
        <v>52</v>
      </c>
    </row>
    <row r="140" spans="1:7" ht="129" customHeight="1">
      <c r="A140" s="60" t="s">
        <v>366</v>
      </c>
      <c r="B140" s="60" t="s">
        <v>367</v>
      </c>
      <c r="C140" s="60" t="s">
        <v>368</v>
      </c>
      <c r="D140" s="50" t="s">
        <v>49</v>
      </c>
      <c r="E140" s="84" t="s">
        <v>235</v>
      </c>
      <c r="F140" s="24" t="s">
        <v>36</v>
      </c>
      <c r="G140" s="25" t="s">
        <v>52</v>
      </c>
    </row>
    <row r="141" spans="1:7">
      <c r="A141" s="191" t="s">
        <v>21</v>
      </c>
      <c r="B141" s="191" t="s">
        <v>22</v>
      </c>
      <c r="C141" s="191" t="s">
        <v>29</v>
      </c>
      <c r="D141" s="191" t="s">
        <v>23</v>
      </c>
      <c r="E141" s="190" t="s">
        <v>24</v>
      </c>
      <c r="F141" s="24" t="s">
        <v>25</v>
      </c>
      <c r="G141" s="40">
        <v>100</v>
      </c>
    </row>
    <row r="142" spans="1:7">
      <c r="A142" s="191"/>
      <c r="B142" s="191"/>
      <c r="C142" s="191"/>
      <c r="D142" s="191"/>
      <c r="E142" s="190"/>
      <c r="F142" s="24" t="s">
        <v>33</v>
      </c>
      <c r="G142" s="40">
        <v>100</v>
      </c>
    </row>
    <row r="143" spans="1:7">
      <c r="A143" s="191"/>
      <c r="B143" s="191"/>
      <c r="C143" s="191"/>
      <c r="D143" s="191"/>
      <c r="E143" s="190"/>
      <c r="F143" s="24" t="s">
        <v>26</v>
      </c>
      <c r="G143" s="40" t="s">
        <v>52</v>
      </c>
    </row>
    <row r="144" spans="1:7" ht="31.5">
      <c r="A144" s="191"/>
      <c r="B144" s="191"/>
      <c r="C144" s="191"/>
      <c r="D144" s="191"/>
      <c r="E144" s="190"/>
      <c r="F144" s="24" t="s">
        <v>34</v>
      </c>
      <c r="G144" s="40" t="s">
        <v>52</v>
      </c>
    </row>
    <row r="145" spans="1:7">
      <c r="A145" s="191"/>
      <c r="B145" s="191"/>
      <c r="C145" s="191"/>
      <c r="D145" s="191"/>
      <c r="E145" s="190"/>
      <c r="F145" s="24" t="s">
        <v>27</v>
      </c>
      <c r="G145" s="25" t="s">
        <v>52</v>
      </c>
    </row>
    <row r="146" spans="1:7" ht="60">
      <c r="A146" s="60" t="s">
        <v>369</v>
      </c>
      <c r="B146" s="60" t="s">
        <v>370</v>
      </c>
      <c r="C146" s="60" t="s">
        <v>371</v>
      </c>
      <c r="D146" s="50" t="s">
        <v>49</v>
      </c>
      <c r="E146" s="84" t="s">
        <v>235</v>
      </c>
      <c r="F146" s="24" t="s">
        <v>36</v>
      </c>
      <c r="G146" s="25" t="s">
        <v>52</v>
      </c>
    </row>
    <row r="147" spans="1:7">
      <c r="A147" s="191" t="s">
        <v>21</v>
      </c>
      <c r="B147" s="191" t="s">
        <v>22</v>
      </c>
      <c r="C147" s="191" t="s">
        <v>29</v>
      </c>
      <c r="D147" s="191" t="s">
        <v>23</v>
      </c>
      <c r="E147" s="190" t="s">
        <v>24</v>
      </c>
      <c r="F147" s="24" t="s">
        <v>25</v>
      </c>
      <c r="G147" s="40">
        <v>100</v>
      </c>
    </row>
    <row r="148" spans="1:7">
      <c r="A148" s="191"/>
      <c r="B148" s="191"/>
      <c r="C148" s="191"/>
      <c r="D148" s="191"/>
      <c r="E148" s="190"/>
      <c r="F148" s="24" t="s">
        <v>33</v>
      </c>
      <c r="G148" s="40">
        <v>100</v>
      </c>
    </row>
    <row r="149" spans="1:7">
      <c r="A149" s="191"/>
      <c r="B149" s="191"/>
      <c r="C149" s="191"/>
      <c r="D149" s="191"/>
      <c r="E149" s="190"/>
      <c r="F149" s="24" t="s">
        <v>26</v>
      </c>
      <c r="G149" s="40" t="s">
        <v>52</v>
      </c>
    </row>
    <row r="150" spans="1:7" ht="31.5">
      <c r="A150" s="191"/>
      <c r="B150" s="191"/>
      <c r="C150" s="191"/>
      <c r="D150" s="191"/>
      <c r="E150" s="190"/>
      <c r="F150" s="24" t="s">
        <v>34</v>
      </c>
      <c r="G150" s="40" t="s">
        <v>52</v>
      </c>
    </row>
    <row r="151" spans="1:7">
      <c r="A151" s="191"/>
      <c r="B151" s="191"/>
      <c r="C151" s="191"/>
      <c r="D151" s="191"/>
      <c r="E151" s="190"/>
      <c r="F151" s="24" t="s">
        <v>27</v>
      </c>
      <c r="G151" s="25" t="s">
        <v>52</v>
      </c>
    </row>
    <row r="152" spans="1:7" ht="75">
      <c r="A152" s="60" t="s">
        <v>372</v>
      </c>
      <c r="B152" s="60" t="s">
        <v>373</v>
      </c>
      <c r="C152" s="60" t="s">
        <v>374</v>
      </c>
      <c r="D152" s="50" t="s">
        <v>49</v>
      </c>
      <c r="E152" s="84" t="s">
        <v>337</v>
      </c>
      <c r="F152" s="24" t="s">
        <v>36</v>
      </c>
      <c r="G152" s="25" t="s">
        <v>52</v>
      </c>
    </row>
    <row r="153" spans="1:7">
      <c r="A153" s="191" t="s">
        <v>21</v>
      </c>
      <c r="B153" s="191" t="s">
        <v>22</v>
      </c>
      <c r="C153" s="191" t="s">
        <v>29</v>
      </c>
      <c r="D153" s="191" t="s">
        <v>23</v>
      </c>
      <c r="E153" s="190" t="s">
        <v>24</v>
      </c>
      <c r="F153" s="24" t="s">
        <v>25</v>
      </c>
      <c r="G153" s="40">
        <v>100</v>
      </c>
    </row>
    <row r="154" spans="1:7">
      <c r="A154" s="191"/>
      <c r="B154" s="191"/>
      <c r="C154" s="191"/>
      <c r="D154" s="191"/>
      <c r="E154" s="190"/>
      <c r="F154" s="24" t="s">
        <v>33</v>
      </c>
      <c r="G154" s="40">
        <v>100</v>
      </c>
    </row>
    <row r="155" spans="1:7">
      <c r="A155" s="191"/>
      <c r="B155" s="191"/>
      <c r="C155" s="191"/>
      <c r="D155" s="191"/>
      <c r="E155" s="190"/>
      <c r="F155" s="24" t="s">
        <v>26</v>
      </c>
      <c r="G155" s="40" t="s">
        <v>52</v>
      </c>
    </row>
    <row r="156" spans="1:7" ht="31.5">
      <c r="A156" s="191"/>
      <c r="B156" s="191"/>
      <c r="C156" s="191"/>
      <c r="D156" s="191"/>
      <c r="E156" s="190"/>
      <c r="F156" s="24" t="s">
        <v>34</v>
      </c>
      <c r="G156" s="40" t="s">
        <v>52</v>
      </c>
    </row>
    <row r="157" spans="1:7">
      <c r="A157" s="191"/>
      <c r="B157" s="191"/>
      <c r="C157" s="191"/>
      <c r="D157" s="191"/>
      <c r="E157" s="190"/>
      <c r="F157" s="24" t="s">
        <v>27</v>
      </c>
      <c r="G157" s="25" t="s">
        <v>52</v>
      </c>
    </row>
    <row r="158" spans="1:7" ht="105">
      <c r="A158" s="60" t="s">
        <v>375</v>
      </c>
      <c r="B158" s="60" t="s">
        <v>376</v>
      </c>
      <c r="C158" s="60" t="s">
        <v>377</v>
      </c>
      <c r="D158" s="50" t="s">
        <v>49</v>
      </c>
      <c r="E158" s="84" t="s">
        <v>337</v>
      </c>
      <c r="F158" s="24" t="s">
        <v>36</v>
      </c>
      <c r="G158" s="25" t="s">
        <v>52</v>
      </c>
    </row>
    <row r="159" spans="1:7">
      <c r="A159" s="191" t="s">
        <v>21</v>
      </c>
      <c r="B159" s="191" t="s">
        <v>22</v>
      </c>
      <c r="C159" s="191" t="s">
        <v>29</v>
      </c>
      <c r="D159" s="191" t="s">
        <v>23</v>
      </c>
      <c r="E159" s="190" t="s">
        <v>24</v>
      </c>
      <c r="F159" s="24" t="s">
        <v>25</v>
      </c>
      <c r="G159" s="40">
        <v>100</v>
      </c>
    </row>
    <row r="160" spans="1:7">
      <c r="A160" s="191"/>
      <c r="B160" s="191"/>
      <c r="C160" s="191"/>
      <c r="D160" s="191"/>
      <c r="E160" s="190"/>
      <c r="F160" s="24" t="s">
        <v>33</v>
      </c>
      <c r="G160" s="40">
        <v>100</v>
      </c>
    </row>
    <row r="161" spans="1:7">
      <c r="A161" s="191"/>
      <c r="B161" s="191"/>
      <c r="C161" s="191"/>
      <c r="D161" s="191"/>
      <c r="E161" s="190"/>
      <c r="F161" s="24" t="s">
        <v>26</v>
      </c>
      <c r="G161" s="40" t="s">
        <v>52</v>
      </c>
    </row>
    <row r="162" spans="1:7" ht="31.5">
      <c r="A162" s="191"/>
      <c r="B162" s="191"/>
      <c r="C162" s="191"/>
      <c r="D162" s="191"/>
      <c r="E162" s="190"/>
      <c r="F162" s="24" t="s">
        <v>34</v>
      </c>
      <c r="G162" s="40" t="s">
        <v>52</v>
      </c>
    </row>
    <row r="163" spans="1:7">
      <c r="A163" s="191"/>
      <c r="B163" s="191"/>
      <c r="C163" s="191"/>
      <c r="D163" s="191"/>
      <c r="E163" s="190"/>
      <c r="F163" s="24" t="s">
        <v>27</v>
      </c>
      <c r="G163" s="25" t="s">
        <v>52</v>
      </c>
    </row>
    <row r="164" spans="1:7" ht="150">
      <c r="A164" s="60" t="s">
        <v>378</v>
      </c>
      <c r="B164" s="60" t="s">
        <v>379</v>
      </c>
      <c r="C164" s="60" t="s">
        <v>380</v>
      </c>
      <c r="D164" s="50" t="s">
        <v>49</v>
      </c>
      <c r="E164" s="84" t="s">
        <v>337</v>
      </c>
      <c r="F164" s="24" t="s">
        <v>36</v>
      </c>
      <c r="G164" s="25" t="s">
        <v>52</v>
      </c>
    </row>
    <row r="165" spans="1:7">
      <c r="A165" s="191" t="s">
        <v>21</v>
      </c>
      <c r="B165" s="191" t="s">
        <v>22</v>
      </c>
      <c r="C165" s="191" t="s">
        <v>29</v>
      </c>
      <c r="D165" s="191" t="s">
        <v>23</v>
      </c>
      <c r="E165" s="190" t="s">
        <v>24</v>
      </c>
      <c r="F165" s="24" t="s">
        <v>25</v>
      </c>
      <c r="G165" s="40">
        <v>100</v>
      </c>
    </row>
    <row r="166" spans="1:7">
      <c r="A166" s="191"/>
      <c r="B166" s="191"/>
      <c r="C166" s="191"/>
      <c r="D166" s="191"/>
      <c r="E166" s="190"/>
      <c r="F166" s="24" t="s">
        <v>33</v>
      </c>
      <c r="G166" s="40">
        <v>100</v>
      </c>
    </row>
    <row r="167" spans="1:7">
      <c r="A167" s="191"/>
      <c r="B167" s="191"/>
      <c r="C167" s="191"/>
      <c r="D167" s="191"/>
      <c r="E167" s="190"/>
      <c r="F167" s="24" t="s">
        <v>26</v>
      </c>
      <c r="G167" s="40" t="s">
        <v>52</v>
      </c>
    </row>
    <row r="168" spans="1:7" ht="31.5">
      <c r="A168" s="191"/>
      <c r="B168" s="191"/>
      <c r="C168" s="191"/>
      <c r="D168" s="191"/>
      <c r="E168" s="190"/>
      <c r="F168" s="24" t="s">
        <v>34</v>
      </c>
      <c r="G168" s="40" t="s">
        <v>52</v>
      </c>
    </row>
    <row r="169" spans="1:7">
      <c r="A169" s="191"/>
      <c r="B169" s="191"/>
      <c r="C169" s="191"/>
      <c r="D169" s="191"/>
      <c r="E169" s="190"/>
      <c r="F169" s="24" t="s">
        <v>27</v>
      </c>
      <c r="G169" s="25" t="s">
        <v>52</v>
      </c>
    </row>
    <row r="170" spans="1:7" ht="75">
      <c r="A170" s="60" t="s">
        <v>381</v>
      </c>
      <c r="B170" s="60" t="s">
        <v>382</v>
      </c>
      <c r="C170" s="60" t="s">
        <v>383</v>
      </c>
      <c r="D170" s="50" t="s">
        <v>49</v>
      </c>
      <c r="E170" s="84" t="s">
        <v>235</v>
      </c>
      <c r="F170" s="24" t="s">
        <v>36</v>
      </c>
      <c r="G170" s="25" t="s">
        <v>52</v>
      </c>
    </row>
    <row r="171" spans="1:7">
      <c r="A171" s="191" t="s">
        <v>21</v>
      </c>
      <c r="B171" s="191" t="s">
        <v>22</v>
      </c>
      <c r="C171" s="191" t="s">
        <v>29</v>
      </c>
      <c r="D171" s="191" t="s">
        <v>23</v>
      </c>
      <c r="E171" s="190" t="s">
        <v>24</v>
      </c>
      <c r="F171" s="24" t="s">
        <v>25</v>
      </c>
      <c r="G171" s="40">
        <v>85</v>
      </c>
    </row>
    <row r="172" spans="1:7">
      <c r="A172" s="191"/>
      <c r="B172" s="191"/>
      <c r="C172" s="191"/>
      <c r="D172" s="191"/>
      <c r="E172" s="190"/>
      <c r="F172" s="24" t="s">
        <v>33</v>
      </c>
      <c r="G172" s="40">
        <v>85</v>
      </c>
    </row>
    <row r="173" spans="1:7">
      <c r="A173" s="191"/>
      <c r="B173" s="191"/>
      <c r="C173" s="191"/>
      <c r="D173" s="191"/>
      <c r="E173" s="190"/>
      <c r="F173" s="24" t="s">
        <v>26</v>
      </c>
      <c r="G173" s="40" t="s">
        <v>52</v>
      </c>
    </row>
    <row r="174" spans="1:7" ht="31.5">
      <c r="A174" s="191"/>
      <c r="B174" s="191"/>
      <c r="C174" s="191"/>
      <c r="D174" s="191"/>
      <c r="E174" s="190"/>
      <c r="F174" s="24" t="s">
        <v>34</v>
      </c>
      <c r="G174" s="40" t="s">
        <v>52</v>
      </c>
    </row>
    <row r="175" spans="1:7">
      <c r="A175" s="191"/>
      <c r="B175" s="191"/>
      <c r="C175" s="191"/>
      <c r="D175" s="191"/>
      <c r="E175" s="190"/>
      <c r="F175" s="24" t="s">
        <v>27</v>
      </c>
      <c r="G175" s="25" t="s">
        <v>52</v>
      </c>
    </row>
    <row r="176" spans="1:7" ht="150">
      <c r="A176" s="60" t="s">
        <v>384</v>
      </c>
      <c r="B176" s="60" t="s">
        <v>385</v>
      </c>
      <c r="C176" s="60" t="s">
        <v>386</v>
      </c>
      <c r="D176" s="50" t="s">
        <v>49</v>
      </c>
      <c r="E176" s="84" t="s">
        <v>337</v>
      </c>
      <c r="F176" s="24" t="s">
        <v>36</v>
      </c>
      <c r="G176" s="25" t="s">
        <v>52</v>
      </c>
    </row>
    <row r="177" spans="1:7" ht="16.5" customHeight="1">
      <c r="A177" s="181" t="s">
        <v>28</v>
      </c>
      <c r="B177" s="182"/>
      <c r="C177" s="182"/>
      <c r="D177" s="182"/>
      <c r="E177" s="182"/>
      <c r="F177" s="182"/>
      <c r="G177" s="183"/>
    </row>
    <row r="178" spans="1:7" ht="16.5" customHeight="1">
      <c r="A178" s="172" t="str">
        <f>A32</f>
        <v xml:space="preserve">Media geométrica del cumplimiento de las metas de los indicadores de capacitación en materia de acceso y protección de datos personales. </v>
      </c>
      <c r="B178" s="173"/>
      <c r="C178" s="173"/>
      <c r="D178" s="173"/>
      <c r="E178" s="173"/>
      <c r="F178" s="173"/>
      <c r="G178" s="174"/>
    </row>
    <row r="179" spans="1:7">
      <c r="A179" s="7" t="s">
        <v>103</v>
      </c>
      <c r="B179" s="166"/>
      <c r="C179" s="167"/>
      <c r="D179" s="167"/>
      <c r="E179" s="167"/>
      <c r="F179" s="167"/>
      <c r="G179" s="168"/>
    </row>
    <row r="180" spans="1:7">
      <c r="A180" s="7" t="s">
        <v>102</v>
      </c>
      <c r="B180" s="160"/>
      <c r="C180" s="161"/>
      <c r="D180" s="161"/>
      <c r="E180" s="161"/>
      <c r="F180" s="161"/>
      <c r="G180" s="162"/>
    </row>
    <row r="181" spans="1:7" ht="20.25" customHeight="1">
      <c r="A181" s="172" t="str">
        <f>A40</f>
        <v>Promedio de cumplimiento de los compromisos asumidos por los sujetos regulados, en materia de capacitación en protección de datos personales en posesión de particulares (PCCA)</v>
      </c>
      <c r="B181" s="173"/>
      <c r="C181" s="173"/>
      <c r="D181" s="173"/>
      <c r="E181" s="173"/>
      <c r="F181" s="173"/>
      <c r="G181" s="174"/>
    </row>
    <row r="182" spans="1:7">
      <c r="A182" s="7" t="s">
        <v>103</v>
      </c>
      <c r="B182" s="166"/>
      <c r="C182" s="167"/>
      <c r="D182" s="167"/>
      <c r="E182" s="167"/>
      <c r="F182" s="167"/>
      <c r="G182" s="168"/>
    </row>
    <row r="183" spans="1:7">
      <c r="A183" s="7" t="s">
        <v>102</v>
      </c>
      <c r="B183" s="160"/>
      <c r="C183" s="161"/>
      <c r="D183" s="161"/>
      <c r="E183" s="161"/>
      <c r="F183" s="161"/>
      <c r="G183" s="162"/>
    </row>
    <row r="184" spans="1:7" ht="33.950000000000003" customHeight="1">
      <c r="A184" s="172" t="str">
        <f>A46</f>
        <v>Promedio de cumplimiento de los Sujetos Obligados, con lo establecido en el (ICCT) Índice de Capacitación para el Fortalecimiento de una Cultura de Transparencia y Protección de Datos Personales (PCICCT)</v>
      </c>
      <c r="B184" s="173"/>
      <c r="C184" s="173"/>
      <c r="D184" s="173"/>
      <c r="E184" s="173"/>
      <c r="F184" s="173"/>
      <c r="G184" s="174"/>
    </row>
    <row r="185" spans="1:7">
      <c r="A185" s="7" t="s">
        <v>103</v>
      </c>
      <c r="B185" s="166"/>
      <c r="C185" s="167"/>
      <c r="D185" s="167"/>
      <c r="E185" s="167"/>
      <c r="F185" s="167"/>
      <c r="G185" s="168"/>
    </row>
    <row r="186" spans="1:7">
      <c r="A186" s="7" t="s">
        <v>102</v>
      </c>
      <c r="B186" s="160"/>
      <c r="C186" s="161"/>
      <c r="D186" s="161"/>
      <c r="E186" s="161"/>
      <c r="F186" s="161"/>
      <c r="G186" s="162"/>
    </row>
    <row r="187" spans="1:7" ht="33.950000000000003" customHeight="1">
      <c r="A187" s="172" t="str">
        <f>A54</f>
        <v>Promedio de enseñanza aprendizaje de las acciones de capacitación presencial en Protección de Datos Personales.
PEACP</v>
      </c>
      <c r="B187" s="173"/>
      <c r="C187" s="173"/>
      <c r="D187" s="173"/>
      <c r="E187" s="173"/>
      <c r="F187" s="173"/>
      <c r="G187" s="174"/>
    </row>
    <row r="188" spans="1:7" ht="30" customHeight="1">
      <c r="A188" s="7" t="s">
        <v>103</v>
      </c>
      <c r="B188" s="253" t="s">
        <v>1152</v>
      </c>
      <c r="C188" s="254"/>
      <c r="D188" s="254"/>
      <c r="E188" s="254"/>
      <c r="F188" s="254"/>
      <c r="G188" s="255"/>
    </row>
    <row r="189" spans="1:7">
      <c r="A189" s="7" t="s">
        <v>102</v>
      </c>
      <c r="B189" s="160"/>
      <c r="C189" s="161"/>
      <c r="D189" s="161"/>
      <c r="E189" s="161"/>
      <c r="F189" s="161"/>
      <c r="G189" s="162"/>
    </row>
    <row r="190" spans="1:7" ht="32.25" customHeight="1">
      <c r="A190" s="172" t="str">
        <f>A60</f>
        <v>Promedio de calidad de las acciones de capacitación presencial en Protección de Datos Personales.
PCCP</v>
      </c>
      <c r="B190" s="173"/>
      <c r="C190" s="173"/>
      <c r="D190" s="173"/>
      <c r="E190" s="173"/>
      <c r="F190" s="173"/>
      <c r="G190" s="174"/>
    </row>
    <row r="191" spans="1:7" ht="45" customHeight="1">
      <c r="A191" s="7" t="s">
        <v>103</v>
      </c>
      <c r="B191" s="253" t="s">
        <v>1153</v>
      </c>
      <c r="C191" s="254"/>
      <c r="D191" s="254"/>
      <c r="E191" s="254"/>
      <c r="F191" s="254"/>
      <c r="G191" s="255"/>
    </row>
    <row r="192" spans="1:7">
      <c r="A192" s="7" t="s">
        <v>102</v>
      </c>
      <c r="B192" s="160"/>
      <c r="C192" s="161"/>
      <c r="D192" s="161"/>
      <c r="E192" s="161"/>
      <c r="F192" s="161"/>
      <c r="G192" s="162"/>
    </row>
    <row r="193" spans="1:7" ht="33.950000000000003" customHeight="1">
      <c r="A193" s="172" t="str">
        <f>A66</f>
        <v>Porcentaje de integrantes de los sujetos obligados que concluyen satisfactoriamente los cursos presenciales establecidos en el Programa de Capacitación dirigido a sujetos obligados (PETCPSO)</v>
      </c>
      <c r="B193" s="173"/>
      <c r="C193" s="173"/>
      <c r="D193" s="173"/>
      <c r="E193" s="173"/>
      <c r="F193" s="173"/>
      <c r="G193" s="174"/>
    </row>
    <row r="194" spans="1:7" ht="45" customHeight="1">
      <c r="A194" s="7" t="s">
        <v>103</v>
      </c>
      <c r="B194" s="253" t="s">
        <v>1154</v>
      </c>
      <c r="C194" s="254"/>
      <c r="D194" s="254"/>
      <c r="E194" s="254"/>
      <c r="F194" s="254"/>
      <c r="G194" s="255"/>
    </row>
    <row r="195" spans="1:7">
      <c r="A195" s="7" t="s">
        <v>102</v>
      </c>
      <c r="B195" s="160"/>
      <c r="C195" s="161"/>
      <c r="D195" s="161"/>
      <c r="E195" s="161"/>
      <c r="F195" s="161"/>
      <c r="G195" s="162"/>
    </row>
    <row r="196" spans="1:7">
      <c r="A196" s="172" t="str">
        <f>A72</f>
        <v>Porcentaje de las y los participantes que concluyen satisfactoriamente el curso en línea en el que se matriculan en el Campus Iniciativa Privada PETCIP.</v>
      </c>
      <c r="B196" s="173"/>
      <c r="C196" s="173"/>
      <c r="D196" s="173"/>
      <c r="E196" s="173"/>
      <c r="F196" s="173"/>
      <c r="G196" s="174"/>
    </row>
    <row r="197" spans="1:7">
      <c r="A197" s="7" t="s">
        <v>103</v>
      </c>
      <c r="B197" s="166"/>
      <c r="C197" s="167"/>
      <c r="D197" s="167"/>
      <c r="E197" s="167"/>
      <c r="F197" s="167"/>
      <c r="G197" s="168"/>
    </row>
    <row r="198" spans="1:7">
      <c r="A198" s="7" t="s">
        <v>102</v>
      </c>
      <c r="B198" s="160"/>
      <c r="C198" s="161"/>
      <c r="D198" s="161"/>
      <c r="E198" s="161"/>
      <c r="F198" s="161"/>
      <c r="G198" s="162"/>
    </row>
    <row r="199" spans="1:7" ht="33.950000000000003" customHeight="1">
      <c r="A199" s="172" t="str">
        <f>A78</f>
        <v>Porcentaje de participantes que se inscriben en cursos en línea, que concluyen satisfactoriamente los cursos en línea disponibles en los Campus dirigidos a Sujetos Obligados (PETCLSO).</v>
      </c>
      <c r="B199" s="173"/>
      <c r="C199" s="173"/>
      <c r="D199" s="173"/>
      <c r="E199" s="173"/>
      <c r="F199" s="173"/>
      <c r="G199" s="174"/>
    </row>
    <row r="200" spans="1:7">
      <c r="A200" s="7" t="s">
        <v>103</v>
      </c>
      <c r="B200" s="166"/>
      <c r="C200" s="167"/>
      <c r="D200" s="167"/>
      <c r="E200" s="167"/>
      <c r="F200" s="167"/>
      <c r="G200" s="168"/>
    </row>
    <row r="201" spans="1:7">
      <c r="A201" s="7" t="s">
        <v>102</v>
      </c>
      <c r="B201" s="160"/>
      <c r="C201" s="161"/>
      <c r="D201" s="161"/>
      <c r="E201" s="161"/>
      <c r="F201" s="161"/>
      <c r="G201" s="162"/>
    </row>
    <row r="202" spans="1:7">
      <c r="A202" s="172" t="str">
        <f>A84</f>
        <v>Promedio de enseñanza aprendizaje en las acciones de Formación Educativa  (PEAFE).</v>
      </c>
      <c r="B202" s="173"/>
      <c r="C202" s="173"/>
      <c r="D202" s="173"/>
      <c r="E202" s="173"/>
      <c r="F202" s="173"/>
      <c r="G202" s="174"/>
    </row>
    <row r="203" spans="1:7">
      <c r="A203" s="7" t="s">
        <v>103</v>
      </c>
      <c r="B203" s="166"/>
      <c r="C203" s="167"/>
      <c r="D203" s="167"/>
      <c r="E203" s="167"/>
      <c r="F203" s="167"/>
      <c r="G203" s="168"/>
    </row>
    <row r="204" spans="1:7">
      <c r="A204" s="7" t="s">
        <v>102</v>
      </c>
      <c r="B204" s="160"/>
      <c r="C204" s="161"/>
      <c r="D204" s="161"/>
      <c r="E204" s="161"/>
      <c r="F204" s="161"/>
      <c r="G204" s="162"/>
    </row>
    <row r="205" spans="1:7">
      <c r="A205" s="172" t="str">
        <f>A90</f>
        <v>Promedio de evaluaciones de calidad en las acciones de Formación Educativa  (PCFE).</v>
      </c>
      <c r="B205" s="173"/>
      <c r="C205" s="173"/>
      <c r="D205" s="173"/>
      <c r="E205" s="173"/>
      <c r="F205" s="173"/>
      <c r="G205" s="174"/>
    </row>
    <row r="206" spans="1:7">
      <c r="A206" s="7" t="s">
        <v>103</v>
      </c>
      <c r="B206" s="166"/>
      <c r="C206" s="167"/>
      <c r="D206" s="167"/>
      <c r="E206" s="167"/>
      <c r="F206" s="167"/>
      <c r="G206" s="168"/>
    </row>
    <row r="207" spans="1:7">
      <c r="A207" s="7" t="s">
        <v>102</v>
      </c>
      <c r="B207" s="160"/>
      <c r="C207" s="161"/>
      <c r="D207" s="161"/>
      <c r="E207" s="161"/>
      <c r="F207" s="161"/>
      <c r="G207" s="162"/>
    </row>
    <row r="208" spans="1:7">
      <c r="A208" s="172" t="str">
        <f>A96</f>
        <v>Porcentaje de personal e integrantes del  Sujeto Regulado capacitados en materia de Datos Personales en Posesión de Particulares.
PPC</v>
      </c>
      <c r="B208" s="173"/>
      <c r="C208" s="173"/>
      <c r="D208" s="173"/>
      <c r="E208" s="173"/>
      <c r="F208" s="173"/>
      <c r="G208" s="174"/>
    </row>
    <row r="209" spans="1:7">
      <c r="A209" s="7" t="s">
        <v>103</v>
      </c>
      <c r="B209" s="166"/>
      <c r="C209" s="167"/>
      <c r="D209" s="167"/>
      <c r="E209" s="167"/>
      <c r="F209" s="167"/>
      <c r="G209" s="168"/>
    </row>
    <row r="210" spans="1:7">
      <c r="A210" s="7" t="s">
        <v>102</v>
      </c>
      <c r="B210" s="160"/>
      <c r="C210" s="161"/>
      <c r="D210" s="161"/>
      <c r="E210" s="161"/>
      <c r="F210" s="161"/>
      <c r="G210" s="162"/>
    </row>
    <row r="211" spans="1:7" ht="52.5" customHeight="1">
      <c r="A211" s="172" t="str">
        <f>A104</f>
        <v>Porcentaje de cumplimiento de acciones de capacitación en la modalidad presencial en materia de protección de datos personales, dirigidas a MiPYMES, Emprendedores y sujetos regulados interesados.
(PCACP)</v>
      </c>
      <c r="B211" s="173"/>
      <c r="C211" s="173"/>
      <c r="D211" s="173"/>
      <c r="E211" s="173"/>
      <c r="F211" s="173"/>
      <c r="G211" s="174"/>
    </row>
    <row r="212" spans="1:7" ht="32.25" customHeight="1">
      <c r="A212" s="7" t="s">
        <v>103</v>
      </c>
      <c r="B212" s="253" t="s">
        <v>1148</v>
      </c>
      <c r="C212" s="254"/>
      <c r="D212" s="254"/>
      <c r="E212" s="254"/>
      <c r="F212" s="254"/>
      <c r="G212" s="255"/>
    </row>
    <row r="213" spans="1:7">
      <c r="A213" s="7" t="s">
        <v>102</v>
      </c>
      <c r="B213" s="160"/>
      <c r="C213" s="161"/>
      <c r="D213" s="161"/>
      <c r="E213" s="161"/>
      <c r="F213" s="161"/>
      <c r="G213" s="162"/>
    </row>
    <row r="214" spans="1:7" ht="33.950000000000003" customHeight="1">
      <c r="A214" s="172" t="str">
        <f>A110</f>
        <v>Porcentaje de cumplimiento de las metas establecidas en el Programa de Capacitación presencial básica dirigida a sujetos obligados en materia de acceso a la información, transparencia, protección de datos personales y temas relacionados (PCA)</v>
      </c>
      <c r="B214" s="173"/>
      <c r="C214" s="173"/>
      <c r="D214" s="173"/>
      <c r="E214" s="173"/>
      <c r="F214" s="173"/>
      <c r="G214" s="174"/>
    </row>
    <row r="215" spans="1:7">
      <c r="A215" s="7" t="s">
        <v>103</v>
      </c>
      <c r="B215" s="253" t="s">
        <v>1149</v>
      </c>
      <c r="C215" s="254"/>
      <c r="D215" s="254"/>
      <c r="E215" s="254"/>
      <c r="F215" s="254"/>
      <c r="G215" s="255"/>
    </row>
    <row r="216" spans="1:7">
      <c r="A216" s="7" t="s">
        <v>102</v>
      </c>
      <c r="B216" s="160"/>
      <c r="C216" s="161"/>
      <c r="D216" s="161"/>
      <c r="E216" s="161"/>
      <c r="F216" s="161"/>
      <c r="G216" s="162"/>
    </row>
    <row r="217" spans="1:7">
      <c r="A217" s="172" t="str">
        <f>A116</f>
        <v xml:space="preserve">Promedio de calificaciones de evaluaciones de calidad de los cursos presenciales (PCSO). </v>
      </c>
      <c r="B217" s="173"/>
      <c r="C217" s="173"/>
      <c r="D217" s="173"/>
      <c r="E217" s="173"/>
      <c r="F217" s="173"/>
      <c r="G217" s="174"/>
    </row>
    <row r="218" spans="1:7">
      <c r="A218" s="7" t="s">
        <v>103</v>
      </c>
      <c r="B218" s="253" t="s">
        <v>1147</v>
      </c>
      <c r="C218" s="254"/>
      <c r="D218" s="254"/>
      <c r="E218" s="254"/>
      <c r="F218" s="254"/>
      <c r="G218" s="255"/>
    </row>
    <row r="219" spans="1:7">
      <c r="A219" s="7" t="s">
        <v>102</v>
      </c>
      <c r="B219" s="160"/>
      <c r="C219" s="161"/>
      <c r="D219" s="161"/>
      <c r="E219" s="161"/>
      <c r="F219" s="161"/>
      <c r="G219" s="162"/>
    </row>
    <row r="220" spans="1:7">
      <c r="A220" s="172" t="str">
        <f>A122</f>
        <v>Porcentaje de cumplimiento de las metas de capacitación especializada (PCCE).</v>
      </c>
      <c r="B220" s="173"/>
      <c r="C220" s="173"/>
      <c r="D220" s="173"/>
      <c r="E220" s="173"/>
      <c r="F220" s="173"/>
      <c r="G220" s="174"/>
    </row>
    <row r="221" spans="1:7" ht="30" customHeight="1">
      <c r="A221" s="7" t="s">
        <v>103</v>
      </c>
      <c r="B221" s="253" t="s">
        <v>1150</v>
      </c>
      <c r="C221" s="254"/>
      <c r="D221" s="254"/>
      <c r="E221" s="254"/>
      <c r="F221" s="254"/>
      <c r="G221" s="255"/>
    </row>
    <row r="222" spans="1:7">
      <c r="A222" s="7" t="s">
        <v>102</v>
      </c>
      <c r="B222" s="160"/>
      <c r="C222" s="161"/>
      <c r="D222" s="161"/>
      <c r="E222" s="161"/>
      <c r="F222" s="161"/>
      <c r="G222" s="162"/>
    </row>
    <row r="223" spans="1:7">
      <c r="A223" s="172" t="str">
        <f>A128</f>
        <v xml:space="preserve">Porcentaje de cumplimiento de las metas de capacitación establecidas para los Estados en el Programa de Capacitación dirigido a Sujetos Obligados (PCME). </v>
      </c>
      <c r="B223" s="173"/>
      <c r="C223" s="173"/>
      <c r="D223" s="173"/>
      <c r="E223" s="173"/>
      <c r="F223" s="173"/>
      <c r="G223" s="174"/>
    </row>
    <row r="224" spans="1:7" ht="35.25" customHeight="1">
      <c r="A224" s="7" t="s">
        <v>103</v>
      </c>
      <c r="B224" s="253" t="s">
        <v>1151</v>
      </c>
      <c r="C224" s="254"/>
      <c r="D224" s="254"/>
      <c r="E224" s="254"/>
      <c r="F224" s="254"/>
      <c r="G224" s="255"/>
    </row>
    <row r="225" spans="1:7">
      <c r="A225" s="7" t="s">
        <v>102</v>
      </c>
      <c r="B225" s="160"/>
      <c r="C225" s="161"/>
      <c r="D225" s="161"/>
      <c r="E225" s="161"/>
      <c r="F225" s="161"/>
      <c r="G225" s="162"/>
    </row>
    <row r="226" spans="1:7" ht="16.5" customHeight="1">
      <c r="A226" s="172" t="str">
        <f>A134</f>
        <v>Porcentaje de talleres de coordinación  realizados (PTCR)</v>
      </c>
      <c r="B226" s="173"/>
      <c r="C226" s="173"/>
      <c r="D226" s="173"/>
      <c r="E226" s="173"/>
      <c r="F226" s="173"/>
      <c r="G226" s="174"/>
    </row>
    <row r="227" spans="1:7" ht="45" customHeight="1">
      <c r="A227" s="7" t="s">
        <v>103</v>
      </c>
      <c r="B227" s="309" t="s">
        <v>1265</v>
      </c>
      <c r="C227" s="254"/>
      <c r="D227" s="254"/>
      <c r="E227" s="254"/>
      <c r="F227" s="254"/>
      <c r="G227" s="255"/>
    </row>
    <row r="228" spans="1:7">
      <c r="A228" s="7" t="s">
        <v>102</v>
      </c>
      <c r="B228" s="160"/>
      <c r="C228" s="161"/>
      <c r="D228" s="161"/>
      <c r="E228" s="161"/>
      <c r="F228" s="161"/>
      <c r="G228" s="162"/>
    </row>
    <row r="229" spans="1:7" ht="16.5" customHeight="1">
      <c r="A229" s="172" t="str">
        <f>A140</f>
        <v>Porcentaje de cumplimiento de las metas de capacitación presencial del Programa de Vinculación con Asociaciones y Cámaras del Sector .
(PCPV)</v>
      </c>
      <c r="B229" s="173"/>
      <c r="C229" s="173"/>
      <c r="D229" s="173"/>
      <c r="E229" s="173"/>
      <c r="F229" s="173"/>
      <c r="G229" s="174"/>
    </row>
    <row r="230" spans="1:7">
      <c r="A230" s="7" t="s">
        <v>103</v>
      </c>
      <c r="B230" s="166"/>
      <c r="C230" s="167"/>
      <c r="D230" s="167"/>
      <c r="E230" s="167"/>
      <c r="F230" s="167"/>
      <c r="G230" s="168"/>
    </row>
    <row r="231" spans="1:7">
      <c r="A231" s="7" t="s">
        <v>102</v>
      </c>
      <c r="B231" s="160"/>
      <c r="C231" s="161"/>
      <c r="D231" s="161"/>
      <c r="E231" s="161"/>
      <c r="F231" s="161"/>
      <c r="G231" s="162"/>
    </row>
    <row r="232" spans="1:7">
      <c r="A232" s="172" t="str">
        <f>A146</f>
        <v>Porcentaje de desarrollo y mejoras de cursos en línea (PODAAM).</v>
      </c>
      <c r="B232" s="173"/>
      <c r="C232" s="173"/>
      <c r="D232" s="173"/>
      <c r="E232" s="173"/>
      <c r="F232" s="173"/>
      <c r="G232" s="174"/>
    </row>
    <row r="233" spans="1:7">
      <c r="A233" s="7" t="s">
        <v>103</v>
      </c>
      <c r="B233" s="166"/>
      <c r="C233" s="167"/>
      <c r="D233" s="167"/>
      <c r="E233" s="167"/>
      <c r="F233" s="167"/>
      <c r="G233" s="168"/>
    </row>
    <row r="234" spans="1:7">
      <c r="A234" s="7" t="s">
        <v>102</v>
      </c>
      <c r="B234" s="160"/>
      <c r="C234" s="161"/>
      <c r="D234" s="161"/>
      <c r="E234" s="161"/>
      <c r="F234" s="161"/>
      <c r="G234" s="162"/>
    </row>
    <row r="235" spans="1:7" ht="16.5" customHeight="1">
      <c r="A235" s="172" t="str">
        <f>A152</f>
        <v>Porcentaje de cumplimiento de las acciones relativas al Diplomado en línea en materia de protección de datos personales (PCD).</v>
      </c>
      <c r="B235" s="173"/>
      <c r="C235" s="173"/>
      <c r="D235" s="173"/>
      <c r="E235" s="173"/>
      <c r="F235" s="173"/>
      <c r="G235" s="174"/>
    </row>
    <row r="236" spans="1:7">
      <c r="A236" s="7" t="s">
        <v>103</v>
      </c>
      <c r="B236" s="166"/>
      <c r="C236" s="167"/>
      <c r="D236" s="167"/>
      <c r="E236" s="167"/>
      <c r="F236" s="167"/>
      <c r="G236" s="168"/>
    </row>
    <row r="237" spans="1:7">
      <c r="A237" s="7" t="s">
        <v>102</v>
      </c>
      <c r="B237" s="160"/>
      <c r="C237" s="161"/>
      <c r="D237" s="161"/>
      <c r="E237" s="161"/>
      <c r="F237" s="161"/>
      <c r="G237" s="162"/>
    </row>
    <row r="238" spans="1:7" ht="33.950000000000003" customHeight="1">
      <c r="A238" s="172" t="str">
        <f>A158</f>
        <v xml:space="preserve">Porcentaje de cumplimiento de las metas establecidas respecto al desarrollo de la segunda generación del programa de Maestría en Derecho, en el campo de conocimiento del Derecho a la Información (PCM). </v>
      </c>
      <c r="B238" s="173"/>
      <c r="C238" s="173"/>
      <c r="D238" s="173"/>
      <c r="E238" s="173"/>
      <c r="F238" s="173"/>
      <c r="G238" s="174"/>
    </row>
    <row r="239" spans="1:7">
      <c r="A239" s="7" t="s">
        <v>103</v>
      </c>
      <c r="B239" s="166"/>
      <c r="C239" s="167"/>
      <c r="D239" s="167"/>
      <c r="E239" s="167"/>
      <c r="F239" s="167"/>
      <c r="G239" s="168"/>
    </row>
    <row r="240" spans="1:7">
      <c r="A240" s="7" t="s">
        <v>102</v>
      </c>
      <c r="B240" s="160"/>
      <c r="C240" s="161"/>
      <c r="D240" s="161"/>
      <c r="E240" s="161"/>
      <c r="F240" s="161"/>
      <c r="G240" s="162"/>
    </row>
    <row r="241" spans="1:7" ht="16.5" customHeight="1">
      <c r="A241" s="172" t="str">
        <f>A164</f>
        <v>Porcentaje de cumplimiento de las metas establecidas respecto del Aula Iberoamericana en Protección de Datos Personales (PCA).</v>
      </c>
      <c r="B241" s="173"/>
      <c r="C241" s="173"/>
      <c r="D241" s="173"/>
      <c r="E241" s="173"/>
      <c r="F241" s="173"/>
      <c r="G241" s="174"/>
    </row>
    <row r="242" spans="1:7">
      <c r="A242" s="7" t="s">
        <v>103</v>
      </c>
      <c r="B242" s="166"/>
      <c r="C242" s="167"/>
      <c r="D242" s="167"/>
      <c r="E242" s="167"/>
      <c r="F242" s="167"/>
      <c r="G242" s="168"/>
    </row>
    <row r="243" spans="1:7">
      <c r="A243" s="7" t="s">
        <v>102</v>
      </c>
      <c r="B243" s="160"/>
      <c r="C243" s="161"/>
      <c r="D243" s="161"/>
      <c r="E243" s="161"/>
      <c r="F243" s="161"/>
      <c r="G243" s="162"/>
    </row>
    <row r="244" spans="1:7" ht="16.5" customHeight="1">
      <c r="A244" s="172" t="str">
        <f>A170</f>
        <v>Porcentaje de avance en la actualización de la materia en línea Aula Iberoamericana de Protección de Datos Personales (PAAI)</v>
      </c>
      <c r="B244" s="173"/>
      <c r="C244" s="173"/>
      <c r="D244" s="173"/>
      <c r="E244" s="173"/>
      <c r="F244" s="173"/>
      <c r="G244" s="174"/>
    </row>
    <row r="245" spans="1:7">
      <c r="A245" s="7" t="s">
        <v>103</v>
      </c>
      <c r="B245" s="166"/>
      <c r="C245" s="167"/>
      <c r="D245" s="167"/>
      <c r="E245" s="167"/>
      <c r="F245" s="167"/>
      <c r="G245" s="168"/>
    </row>
    <row r="246" spans="1:7">
      <c r="A246" s="7" t="s">
        <v>102</v>
      </c>
      <c r="B246" s="160"/>
      <c r="C246" s="161"/>
      <c r="D246" s="161"/>
      <c r="E246" s="161"/>
      <c r="F246" s="161"/>
      <c r="G246" s="162"/>
    </row>
    <row r="247" spans="1:7" ht="16.5" customHeight="1">
      <c r="A247" s="172" t="str">
        <f>A176</f>
        <v>Porcentaje de cumplimiento de la meta de incorporación de sujetos regulados al Programa de Capacitación, Aliados INAI por la Protección de Datos Personales. (PIA).</v>
      </c>
      <c r="B247" s="173"/>
      <c r="C247" s="173"/>
      <c r="D247" s="173"/>
      <c r="E247" s="173"/>
      <c r="F247" s="173"/>
      <c r="G247" s="174"/>
    </row>
    <row r="248" spans="1:7">
      <c r="A248" s="7" t="s">
        <v>103</v>
      </c>
      <c r="B248" s="166"/>
      <c r="C248" s="167"/>
      <c r="D248" s="167"/>
      <c r="E248" s="167"/>
      <c r="F248" s="167"/>
      <c r="G248" s="168"/>
    </row>
    <row r="249" spans="1:7" ht="17.100000000000001" customHeight="1">
      <c r="A249" s="7" t="s">
        <v>102</v>
      </c>
      <c r="B249" s="160"/>
      <c r="C249" s="161"/>
      <c r="D249" s="161"/>
      <c r="E249" s="161"/>
      <c r="F249" s="161"/>
      <c r="G249" s="162"/>
    </row>
    <row r="250" spans="1:7" ht="15">
      <c r="A250" s="234"/>
      <c r="B250" s="234"/>
      <c r="C250" s="234"/>
      <c r="D250" s="234"/>
      <c r="E250" s="234"/>
      <c r="F250" s="234"/>
      <c r="G250" s="234"/>
    </row>
    <row r="251" spans="1:7">
      <c r="A251" s="181" t="s">
        <v>35</v>
      </c>
      <c r="B251" s="182"/>
      <c r="C251" s="182"/>
      <c r="D251" s="182"/>
      <c r="E251" s="182"/>
      <c r="F251" s="182"/>
      <c r="G251" s="183"/>
    </row>
    <row r="252" spans="1:7" ht="17.100000000000001" customHeight="1">
      <c r="A252" s="172" t="str">
        <f>A32</f>
        <v xml:space="preserve">Media geométrica del cumplimiento de las metas de los indicadores de capacitación en materia de acceso y protección de datos personales. </v>
      </c>
      <c r="B252" s="173"/>
      <c r="C252" s="173"/>
      <c r="D252" s="173"/>
      <c r="E252" s="173"/>
      <c r="F252" s="173"/>
      <c r="G252" s="174"/>
    </row>
    <row r="253" spans="1:7" ht="33.950000000000003" customHeight="1">
      <c r="A253" s="27" t="s">
        <v>30</v>
      </c>
      <c r="B253" s="285"/>
      <c r="C253" s="285"/>
      <c r="D253" s="285"/>
      <c r="E253" s="285"/>
      <c r="F253" s="285"/>
      <c r="G253" s="285"/>
    </row>
    <row r="254" spans="1:7" ht="33.950000000000003" customHeight="1">
      <c r="A254" s="27" t="s">
        <v>31</v>
      </c>
      <c r="B254" s="285"/>
      <c r="C254" s="285"/>
      <c r="D254" s="285"/>
      <c r="E254" s="285"/>
      <c r="F254" s="285"/>
      <c r="G254" s="285"/>
    </row>
    <row r="255" spans="1:7" ht="33.950000000000003" customHeight="1">
      <c r="A255" s="27" t="s">
        <v>32</v>
      </c>
      <c r="B255" s="285"/>
      <c r="C255" s="285"/>
      <c r="D255" s="285"/>
      <c r="E255" s="285"/>
      <c r="F255" s="285"/>
      <c r="G255" s="285"/>
    </row>
    <row r="256" spans="1:7" ht="17.100000000000001" customHeight="1">
      <c r="A256" s="172" t="str">
        <f>A40</f>
        <v>Promedio de cumplimiento de los compromisos asumidos por los sujetos regulados, en materia de capacitación en protección de datos personales en posesión de particulares (PCCA)</v>
      </c>
      <c r="B256" s="173"/>
      <c r="C256" s="173"/>
      <c r="D256" s="173"/>
      <c r="E256" s="173"/>
      <c r="F256" s="173"/>
      <c r="G256" s="174"/>
    </row>
    <row r="257" spans="1:7" ht="33.950000000000003" customHeight="1">
      <c r="A257" s="27" t="s">
        <v>30</v>
      </c>
      <c r="B257" s="285"/>
      <c r="C257" s="285"/>
      <c r="D257" s="285"/>
      <c r="E257" s="285"/>
      <c r="F257" s="285"/>
      <c r="G257" s="285"/>
    </row>
    <row r="258" spans="1:7" ht="33.950000000000003" customHeight="1">
      <c r="A258" s="27" t="s">
        <v>31</v>
      </c>
      <c r="B258" s="285"/>
      <c r="C258" s="285"/>
      <c r="D258" s="285"/>
      <c r="E258" s="285"/>
      <c r="F258" s="285"/>
      <c r="G258" s="285"/>
    </row>
    <row r="259" spans="1:7" ht="33.950000000000003" customHeight="1">
      <c r="A259" s="27" t="s">
        <v>32</v>
      </c>
      <c r="B259" s="251"/>
      <c r="C259" s="251"/>
      <c r="D259" s="251"/>
      <c r="E259" s="251"/>
      <c r="F259" s="251"/>
      <c r="G259" s="251"/>
    </row>
    <row r="260" spans="1:7" ht="33.950000000000003" customHeight="1">
      <c r="A260" s="172" t="str">
        <f>A46</f>
        <v>Promedio de cumplimiento de los Sujetos Obligados, con lo establecido en el (ICCT) Índice de Capacitación para el Fortalecimiento de una Cultura de Transparencia y Protección de Datos Personales (PCICCT)</v>
      </c>
      <c r="B260" s="173"/>
      <c r="C260" s="173"/>
      <c r="D260" s="173"/>
      <c r="E260" s="173"/>
      <c r="F260" s="173"/>
      <c r="G260" s="174"/>
    </row>
    <row r="261" spans="1:7" ht="33.950000000000003" customHeight="1">
      <c r="A261" s="27" t="s">
        <v>30</v>
      </c>
      <c r="B261" s="285"/>
      <c r="C261" s="285"/>
      <c r="D261" s="285"/>
      <c r="E261" s="285"/>
      <c r="F261" s="285"/>
      <c r="G261" s="285"/>
    </row>
    <row r="262" spans="1:7" ht="33.950000000000003" customHeight="1">
      <c r="A262" s="27" t="s">
        <v>31</v>
      </c>
      <c r="B262" s="285"/>
      <c r="C262" s="285"/>
      <c r="D262" s="285"/>
      <c r="E262" s="285"/>
      <c r="F262" s="285"/>
      <c r="G262" s="285"/>
    </row>
    <row r="263" spans="1:7" ht="33.950000000000003" customHeight="1">
      <c r="A263" s="27" t="s">
        <v>32</v>
      </c>
      <c r="B263" s="251"/>
      <c r="C263" s="251"/>
      <c r="D263" s="251"/>
      <c r="E263" s="251"/>
      <c r="F263" s="251"/>
      <c r="G263" s="251"/>
    </row>
    <row r="264" spans="1:7" ht="33.950000000000003" customHeight="1">
      <c r="A264" s="172" t="str">
        <f>A54</f>
        <v>Promedio de enseñanza aprendizaje de las acciones de capacitación presencial en Protección de Datos Personales.
PEACP</v>
      </c>
      <c r="B264" s="173"/>
      <c r="C264" s="173"/>
      <c r="D264" s="173"/>
      <c r="E264" s="173"/>
      <c r="F264" s="173"/>
      <c r="G264" s="174"/>
    </row>
    <row r="265" spans="1:7" ht="33.950000000000003" customHeight="1">
      <c r="A265" s="27" t="s">
        <v>30</v>
      </c>
      <c r="B265" s="285"/>
      <c r="C265" s="285"/>
      <c r="D265" s="285"/>
      <c r="E265" s="285"/>
      <c r="F265" s="285"/>
      <c r="G265" s="285"/>
    </row>
    <row r="266" spans="1:7" ht="33.950000000000003" customHeight="1">
      <c r="A266" s="27" t="s">
        <v>31</v>
      </c>
      <c r="B266" s="285"/>
      <c r="C266" s="285"/>
      <c r="D266" s="285"/>
      <c r="E266" s="285"/>
      <c r="F266" s="285"/>
      <c r="G266" s="285"/>
    </row>
    <row r="267" spans="1:7" ht="33.950000000000003" customHeight="1">
      <c r="A267" s="27" t="s">
        <v>32</v>
      </c>
      <c r="B267" s="251"/>
      <c r="C267" s="251"/>
      <c r="D267" s="251"/>
      <c r="E267" s="251"/>
      <c r="F267" s="251"/>
      <c r="G267" s="251"/>
    </row>
    <row r="268" spans="1:7" ht="17.100000000000001" customHeight="1">
      <c r="A268" s="172" t="str">
        <f>A60</f>
        <v>Promedio de calidad de las acciones de capacitación presencial en Protección de Datos Personales.
PCCP</v>
      </c>
      <c r="B268" s="173"/>
      <c r="C268" s="173"/>
      <c r="D268" s="173"/>
      <c r="E268" s="173"/>
      <c r="F268" s="173"/>
      <c r="G268" s="174"/>
    </row>
    <row r="269" spans="1:7" ht="33.950000000000003" customHeight="1">
      <c r="A269" s="27" t="s">
        <v>30</v>
      </c>
      <c r="B269" s="285"/>
      <c r="C269" s="285"/>
      <c r="D269" s="285"/>
      <c r="E269" s="285"/>
      <c r="F269" s="285"/>
      <c r="G269" s="285"/>
    </row>
    <row r="270" spans="1:7" ht="33.950000000000003" customHeight="1">
      <c r="A270" s="27" t="s">
        <v>31</v>
      </c>
      <c r="B270" s="285"/>
      <c r="C270" s="285"/>
      <c r="D270" s="285"/>
      <c r="E270" s="285"/>
      <c r="F270" s="285"/>
      <c r="G270" s="285"/>
    </row>
    <row r="271" spans="1:7" ht="33.950000000000003" customHeight="1">
      <c r="A271" s="27" t="s">
        <v>32</v>
      </c>
      <c r="B271" s="251"/>
      <c r="C271" s="251"/>
      <c r="D271" s="251"/>
      <c r="E271" s="251"/>
      <c r="F271" s="251"/>
      <c r="G271" s="251"/>
    </row>
    <row r="272" spans="1:7" ht="33.950000000000003" customHeight="1">
      <c r="A272" s="280" t="str">
        <f>A66</f>
        <v>Porcentaje de integrantes de los sujetos obligados que concluyen satisfactoriamente los cursos presenciales establecidos en el Programa de Capacitación dirigido a sujetos obligados (PETCPSO)</v>
      </c>
      <c r="B272" s="281"/>
      <c r="C272" s="281"/>
      <c r="D272" s="281"/>
      <c r="E272" s="281"/>
      <c r="F272" s="281"/>
      <c r="G272" s="282"/>
    </row>
    <row r="273" spans="1:7" ht="30" customHeight="1">
      <c r="A273" s="27" t="s">
        <v>30</v>
      </c>
      <c r="B273" s="285"/>
      <c r="C273" s="285"/>
      <c r="D273" s="285"/>
      <c r="E273" s="285"/>
      <c r="F273" s="285"/>
      <c r="G273" s="285"/>
    </row>
    <row r="274" spans="1:7" ht="30" customHeight="1">
      <c r="A274" s="27" t="s">
        <v>31</v>
      </c>
      <c r="B274" s="285"/>
      <c r="C274" s="285"/>
      <c r="D274" s="285"/>
      <c r="E274" s="285"/>
      <c r="F274" s="285"/>
      <c r="G274" s="285"/>
    </row>
    <row r="275" spans="1:7" ht="30" customHeight="1">
      <c r="A275" s="27" t="s">
        <v>32</v>
      </c>
      <c r="B275" s="251"/>
      <c r="C275" s="251"/>
      <c r="D275" s="251"/>
      <c r="E275" s="251"/>
      <c r="F275" s="251"/>
      <c r="G275" s="251"/>
    </row>
    <row r="276" spans="1:7" ht="17.100000000000001" customHeight="1">
      <c r="A276" s="172" t="str">
        <f>A72</f>
        <v>Porcentaje de las y los participantes que concluyen satisfactoriamente el curso en línea en el que se matriculan en el Campus Iniciativa Privada PETCIP.</v>
      </c>
      <c r="B276" s="173"/>
      <c r="C276" s="173"/>
      <c r="D276" s="173"/>
      <c r="E276" s="173"/>
      <c r="F276" s="173"/>
      <c r="G276" s="174"/>
    </row>
    <row r="277" spans="1:7" ht="33.950000000000003" customHeight="1">
      <c r="A277" s="27" t="s">
        <v>30</v>
      </c>
      <c r="B277" s="285"/>
      <c r="C277" s="285"/>
      <c r="D277" s="285"/>
      <c r="E277" s="285"/>
      <c r="F277" s="285"/>
      <c r="G277" s="285"/>
    </row>
    <row r="278" spans="1:7" ht="33.950000000000003" customHeight="1">
      <c r="A278" s="27" t="s">
        <v>31</v>
      </c>
      <c r="B278" s="285"/>
      <c r="C278" s="285"/>
      <c r="D278" s="285"/>
      <c r="E278" s="285"/>
      <c r="F278" s="285"/>
      <c r="G278" s="285"/>
    </row>
    <row r="279" spans="1:7" ht="33.950000000000003" customHeight="1">
      <c r="A279" s="27" t="s">
        <v>32</v>
      </c>
      <c r="B279" s="251"/>
      <c r="C279" s="251"/>
      <c r="D279" s="251"/>
      <c r="E279" s="251"/>
      <c r="F279" s="251"/>
      <c r="G279" s="251"/>
    </row>
    <row r="280" spans="1:7" ht="33.950000000000003" customHeight="1">
      <c r="A280" s="172" t="str">
        <f>A78</f>
        <v>Porcentaje de participantes que se inscriben en cursos en línea, que concluyen satisfactoriamente los cursos en línea disponibles en los Campus dirigidos a Sujetos Obligados (PETCLSO).</v>
      </c>
      <c r="B280" s="173"/>
      <c r="C280" s="173"/>
      <c r="D280" s="173"/>
      <c r="E280" s="173"/>
      <c r="F280" s="173"/>
      <c r="G280" s="174"/>
    </row>
    <row r="281" spans="1:7" ht="33.950000000000003" customHeight="1">
      <c r="A281" s="27" t="s">
        <v>30</v>
      </c>
      <c r="B281" s="285"/>
      <c r="C281" s="285"/>
      <c r="D281" s="285"/>
      <c r="E281" s="285"/>
      <c r="F281" s="285"/>
      <c r="G281" s="285"/>
    </row>
    <row r="282" spans="1:7" ht="33.950000000000003" customHeight="1">
      <c r="A282" s="27" t="s">
        <v>31</v>
      </c>
      <c r="B282" s="285"/>
      <c r="C282" s="285"/>
      <c r="D282" s="285"/>
      <c r="E282" s="285"/>
      <c r="F282" s="285"/>
      <c r="G282" s="285"/>
    </row>
    <row r="283" spans="1:7" ht="33.950000000000003" customHeight="1">
      <c r="A283" s="27" t="s">
        <v>32</v>
      </c>
      <c r="B283" s="251"/>
      <c r="C283" s="251"/>
      <c r="D283" s="251"/>
      <c r="E283" s="251"/>
      <c r="F283" s="251"/>
      <c r="G283" s="251"/>
    </row>
    <row r="284" spans="1:7" ht="17.100000000000001" customHeight="1">
      <c r="A284" s="172" t="str">
        <f>A84</f>
        <v>Promedio de enseñanza aprendizaje en las acciones de Formación Educativa  (PEAFE).</v>
      </c>
      <c r="B284" s="173"/>
      <c r="C284" s="173"/>
      <c r="D284" s="173"/>
      <c r="E284" s="173"/>
      <c r="F284" s="173"/>
      <c r="G284" s="174"/>
    </row>
    <row r="285" spans="1:7" ht="33.950000000000003" customHeight="1">
      <c r="A285" s="27" t="s">
        <v>30</v>
      </c>
      <c r="B285" s="285"/>
      <c r="C285" s="285"/>
      <c r="D285" s="285"/>
      <c r="E285" s="285"/>
      <c r="F285" s="285"/>
      <c r="G285" s="285"/>
    </row>
    <row r="286" spans="1:7" ht="33.950000000000003" customHeight="1">
      <c r="A286" s="27" t="s">
        <v>31</v>
      </c>
      <c r="B286" s="285"/>
      <c r="C286" s="285"/>
      <c r="D286" s="285"/>
      <c r="E286" s="285"/>
      <c r="F286" s="285"/>
      <c r="G286" s="285"/>
    </row>
    <row r="287" spans="1:7" ht="33.950000000000003" customHeight="1">
      <c r="A287" s="27" t="s">
        <v>32</v>
      </c>
      <c r="B287" s="251"/>
      <c r="C287" s="251"/>
      <c r="D287" s="251"/>
      <c r="E287" s="251"/>
      <c r="F287" s="251"/>
      <c r="G287" s="251"/>
    </row>
    <row r="288" spans="1:7" ht="17.100000000000001" customHeight="1">
      <c r="A288" s="172" t="str">
        <f>A90</f>
        <v>Promedio de evaluaciones de calidad en las acciones de Formación Educativa  (PCFE).</v>
      </c>
      <c r="B288" s="173"/>
      <c r="C288" s="173"/>
      <c r="D288" s="173"/>
      <c r="E288" s="173"/>
      <c r="F288" s="173"/>
      <c r="G288" s="174"/>
    </row>
    <row r="289" spans="1:7" ht="33.950000000000003" customHeight="1">
      <c r="A289" s="27" t="s">
        <v>30</v>
      </c>
      <c r="B289" s="285"/>
      <c r="C289" s="285"/>
      <c r="D289" s="285"/>
      <c r="E289" s="285"/>
      <c r="F289" s="285"/>
      <c r="G289" s="285"/>
    </row>
    <row r="290" spans="1:7" ht="33.950000000000003" customHeight="1">
      <c r="A290" s="27" t="s">
        <v>31</v>
      </c>
      <c r="B290" s="285"/>
      <c r="C290" s="285"/>
      <c r="D290" s="285"/>
      <c r="E290" s="285"/>
      <c r="F290" s="285"/>
      <c r="G290" s="285"/>
    </row>
    <row r="291" spans="1:7" ht="33.950000000000003" customHeight="1">
      <c r="A291" s="27" t="s">
        <v>32</v>
      </c>
      <c r="B291" s="251"/>
      <c r="C291" s="251"/>
      <c r="D291" s="251"/>
      <c r="E291" s="251"/>
      <c r="F291" s="251"/>
      <c r="G291" s="251"/>
    </row>
    <row r="292" spans="1:7" ht="17.100000000000001" customHeight="1">
      <c r="A292" s="172" t="str">
        <f>A96</f>
        <v>Porcentaje de personal e integrantes del  Sujeto Regulado capacitados en materia de Datos Personales en Posesión de Particulares.
PPC</v>
      </c>
      <c r="B292" s="173"/>
      <c r="C292" s="173"/>
      <c r="D292" s="173"/>
      <c r="E292" s="173"/>
      <c r="F292" s="173"/>
      <c r="G292" s="174"/>
    </row>
    <row r="293" spans="1:7" ht="33.950000000000003" customHeight="1">
      <c r="A293" s="27" t="s">
        <v>30</v>
      </c>
      <c r="B293" s="285"/>
      <c r="C293" s="285"/>
      <c r="D293" s="285"/>
      <c r="E293" s="285"/>
      <c r="F293" s="285"/>
      <c r="G293" s="285"/>
    </row>
    <row r="294" spans="1:7" ht="33.950000000000003" customHeight="1">
      <c r="A294" s="27" t="s">
        <v>31</v>
      </c>
      <c r="B294" s="285"/>
      <c r="C294" s="285"/>
      <c r="D294" s="285"/>
      <c r="E294" s="285"/>
      <c r="F294" s="285"/>
      <c r="G294" s="285"/>
    </row>
    <row r="295" spans="1:7" ht="33.950000000000003" customHeight="1">
      <c r="A295" s="27" t="s">
        <v>32</v>
      </c>
      <c r="B295" s="251"/>
      <c r="C295" s="251"/>
      <c r="D295" s="251"/>
      <c r="E295" s="251"/>
      <c r="F295" s="251"/>
      <c r="G295" s="251"/>
    </row>
    <row r="296" spans="1:7" ht="16.5" customHeight="1">
      <c r="A296" s="172" t="str">
        <f>A104</f>
        <v>Porcentaje de cumplimiento de acciones de capacitación en la modalidad presencial en materia de protección de datos personales, dirigidas a MiPYMES, Emprendedores y sujetos regulados interesados.
(PCACP)</v>
      </c>
      <c r="B296" s="173"/>
      <c r="C296" s="173"/>
      <c r="D296" s="173"/>
      <c r="E296" s="173"/>
      <c r="F296" s="173"/>
      <c r="G296" s="174"/>
    </row>
    <row r="297" spans="1:7" ht="33.950000000000003" customHeight="1">
      <c r="A297" s="27" t="s">
        <v>30</v>
      </c>
      <c r="B297" s="285"/>
      <c r="C297" s="285"/>
      <c r="D297" s="285"/>
      <c r="E297" s="285"/>
      <c r="F297" s="285"/>
      <c r="G297" s="285"/>
    </row>
    <row r="298" spans="1:7" ht="33.950000000000003" customHeight="1">
      <c r="A298" s="27" t="s">
        <v>31</v>
      </c>
      <c r="B298" s="285"/>
      <c r="C298" s="285"/>
      <c r="D298" s="285"/>
      <c r="E298" s="285"/>
      <c r="F298" s="285"/>
      <c r="G298" s="285"/>
    </row>
    <row r="299" spans="1:7" ht="33.950000000000003" customHeight="1">
      <c r="A299" s="27" t="s">
        <v>32</v>
      </c>
      <c r="B299" s="251"/>
      <c r="C299" s="251"/>
      <c r="D299" s="251"/>
      <c r="E299" s="251"/>
      <c r="F299" s="251"/>
      <c r="G299" s="251"/>
    </row>
    <row r="300" spans="1:7" ht="33.950000000000003" customHeight="1">
      <c r="A300" s="172" t="str">
        <f>A110</f>
        <v>Porcentaje de cumplimiento de las metas establecidas en el Programa de Capacitación presencial básica dirigida a sujetos obligados en materia de acceso a la información, transparencia, protección de datos personales y temas relacionados (PCA)</v>
      </c>
      <c r="B300" s="173"/>
      <c r="C300" s="173"/>
      <c r="D300" s="173"/>
      <c r="E300" s="173"/>
      <c r="F300" s="173"/>
      <c r="G300" s="174"/>
    </row>
    <row r="301" spans="1:7" ht="31.5">
      <c r="A301" s="27" t="s">
        <v>30</v>
      </c>
      <c r="B301" s="285"/>
      <c r="C301" s="285"/>
      <c r="D301" s="285"/>
      <c r="E301" s="285"/>
      <c r="F301" s="285"/>
      <c r="G301" s="285"/>
    </row>
    <row r="302" spans="1:7" ht="33.950000000000003" customHeight="1">
      <c r="A302" s="27" t="s">
        <v>31</v>
      </c>
      <c r="B302" s="285"/>
      <c r="C302" s="285"/>
      <c r="D302" s="285"/>
      <c r="E302" s="285"/>
      <c r="F302" s="285"/>
      <c r="G302" s="285"/>
    </row>
    <row r="303" spans="1:7" ht="33.950000000000003" customHeight="1">
      <c r="A303" s="27" t="s">
        <v>32</v>
      </c>
      <c r="B303" s="285"/>
      <c r="C303" s="285"/>
      <c r="D303" s="285"/>
      <c r="E303" s="285"/>
      <c r="F303" s="285"/>
      <c r="G303" s="285"/>
    </row>
    <row r="304" spans="1:7" ht="17.100000000000001" customHeight="1">
      <c r="A304" s="172" t="str">
        <f>A116</f>
        <v xml:space="preserve">Promedio de calificaciones de evaluaciones de calidad de los cursos presenciales (PCSO). </v>
      </c>
      <c r="B304" s="173"/>
      <c r="C304" s="173"/>
      <c r="D304" s="173"/>
      <c r="E304" s="173"/>
      <c r="F304" s="173"/>
      <c r="G304" s="174"/>
    </row>
    <row r="305" spans="1:7" ht="33.950000000000003" customHeight="1">
      <c r="A305" s="27" t="s">
        <v>30</v>
      </c>
      <c r="B305" s="285"/>
      <c r="C305" s="285"/>
      <c r="D305" s="285"/>
      <c r="E305" s="285"/>
      <c r="F305" s="285"/>
      <c r="G305" s="285"/>
    </row>
    <row r="306" spans="1:7" ht="33.950000000000003" customHeight="1">
      <c r="A306" s="27" t="s">
        <v>31</v>
      </c>
      <c r="B306" s="285"/>
      <c r="C306" s="285"/>
      <c r="D306" s="285"/>
      <c r="E306" s="285"/>
      <c r="F306" s="285"/>
      <c r="G306" s="285"/>
    </row>
    <row r="307" spans="1:7" ht="33.950000000000003" customHeight="1">
      <c r="A307" s="27" t="s">
        <v>32</v>
      </c>
      <c r="B307" s="251"/>
      <c r="C307" s="251"/>
      <c r="D307" s="251"/>
      <c r="E307" s="251"/>
      <c r="F307" s="251"/>
      <c r="G307" s="251"/>
    </row>
    <row r="308" spans="1:7" ht="17.100000000000001" customHeight="1">
      <c r="A308" s="172" t="str">
        <f>A122</f>
        <v>Porcentaje de cumplimiento de las metas de capacitación especializada (PCCE).</v>
      </c>
      <c r="B308" s="173"/>
      <c r="C308" s="173"/>
      <c r="D308" s="173"/>
      <c r="E308" s="173"/>
      <c r="F308" s="173"/>
      <c r="G308" s="174"/>
    </row>
    <row r="309" spans="1:7" ht="30" customHeight="1">
      <c r="A309" s="27" t="s">
        <v>30</v>
      </c>
      <c r="B309" s="285"/>
      <c r="C309" s="285"/>
      <c r="D309" s="285"/>
      <c r="E309" s="285"/>
      <c r="F309" s="285"/>
      <c r="G309" s="285"/>
    </row>
    <row r="310" spans="1:7" ht="30" customHeight="1">
      <c r="A310" s="27" t="s">
        <v>31</v>
      </c>
      <c r="B310" s="285"/>
      <c r="C310" s="285"/>
      <c r="D310" s="285"/>
      <c r="E310" s="285"/>
      <c r="F310" s="285"/>
      <c r="G310" s="285"/>
    </row>
    <row r="311" spans="1:7" ht="30" customHeight="1">
      <c r="A311" s="27" t="s">
        <v>32</v>
      </c>
      <c r="B311" s="251"/>
      <c r="C311" s="251"/>
      <c r="D311" s="251"/>
      <c r="E311" s="251"/>
      <c r="F311" s="251"/>
      <c r="G311" s="251"/>
    </row>
    <row r="312" spans="1:7" ht="17.100000000000001" customHeight="1">
      <c r="A312" s="172" t="str">
        <f>A128</f>
        <v xml:space="preserve">Porcentaje de cumplimiento de las metas de capacitación establecidas para los Estados en el Programa de Capacitación dirigido a Sujetos Obligados (PCME). </v>
      </c>
      <c r="B312" s="173"/>
      <c r="C312" s="173"/>
      <c r="D312" s="173"/>
      <c r="E312" s="173"/>
      <c r="F312" s="173"/>
      <c r="G312" s="174"/>
    </row>
    <row r="313" spans="1:7" ht="33.950000000000003" customHeight="1">
      <c r="A313" s="27" t="s">
        <v>30</v>
      </c>
      <c r="B313" s="285"/>
      <c r="C313" s="285"/>
      <c r="D313" s="285"/>
      <c r="E313" s="285"/>
      <c r="F313" s="285"/>
      <c r="G313" s="285"/>
    </row>
    <row r="314" spans="1:7" ht="33.950000000000003" customHeight="1">
      <c r="A314" s="27" t="s">
        <v>31</v>
      </c>
      <c r="B314" s="285"/>
      <c r="C314" s="285"/>
      <c r="D314" s="285"/>
      <c r="E314" s="285"/>
      <c r="F314" s="285"/>
      <c r="G314" s="285"/>
    </row>
    <row r="315" spans="1:7" ht="33.950000000000003" customHeight="1">
      <c r="A315" s="27" t="s">
        <v>32</v>
      </c>
      <c r="B315" s="251"/>
      <c r="C315" s="251"/>
      <c r="D315" s="251"/>
      <c r="E315" s="251"/>
      <c r="F315" s="251"/>
      <c r="G315" s="251"/>
    </row>
    <row r="316" spans="1:7" ht="16.5" customHeight="1">
      <c r="A316" s="172" t="str">
        <f>A134</f>
        <v>Porcentaje de talleres de coordinación  realizados (PTCR)</v>
      </c>
      <c r="B316" s="173"/>
      <c r="C316" s="173"/>
      <c r="D316" s="173"/>
      <c r="E316" s="173"/>
      <c r="F316" s="173"/>
      <c r="G316" s="174"/>
    </row>
    <row r="317" spans="1:7" ht="33.950000000000003" customHeight="1">
      <c r="A317" s="27" t="s">
        <v>30</v>
      </c>
      <c r="B317" s="285"/>
      <c r="C317" s="285"/>
      <c r="D317" s="285"/>
      <c r="E317" s="285"/>
      <c r="F317" s="285"/>
      <c r="G317" s="285"/>
    </row>
    <row r="318" spans="1:7" ht="33.950000000000003" customHeight="1">
      <c r="A318" s="27" t="s">
        <v>31</v>
      </c>
      <c r="B318" s="285"/>
      <c r="C318" s="285"/>
      <c r="D318" s="285"/>
      <c r="E318" s="285"/>
      <c r="F318" s="285"/>
      <c r="G318" s="285"/>
    </row>
    <row r="319" spans="1:7" ht="33.950000000000003" customHeight="1">
      <c r="A319" s="27" t="s">
        <v>32</v>
      </c>
      <c r="B319" s="251"/>
      <c r="C319" s="251"/>
      <c r="D319" s="251"/>
      <c r="E319" s="251"/>
      <c r="F319" s="251"/>
      <c r="G319" s="251"/>
    </row>
    <row r="320" spans="1:7" ht="17.100000000000001" customHeight="1">
      <c r="A320" s="172" t="str">
        <f>A140</f>
        <v>Porcentaje de cumplimiento de las metas de capacitación presencial del Programa de Vinculación con Asociaciones y Cámaras del Sector .
(PCPV)</v>
      </c>
      <c r="B320" s="173"/>
      <c r="C320" s="173"/>
      <c r="D320" s="173"/>
      <c r="E320" s="173"/>
      <c r="F320" s="173"/>
      <c r="G320" s="174"/>
    </row>
    <row r="321" spans="1:7" ht="31.5">
      <c r="A321" s="27" t="s">
        <v>30</v>
      </c>
      <c r="B321" s="285"/>
      <c r="C321" s="285"/>
      <c r="D321" s="285"/>
      <c r="E321" s="285"/>
      <c r="F321" s="285"/>
      <c r="G321" s="285"/>
    </row>
    <row r="322" spans="1:7" ht="33.950000000000003" customHeight="1">
      <c r="A322" s="27" t="s">
        <v>31</v>
      </c>
      <c r="B322" s="285"/>
      <c r="C322" s="285"/>
      <c r="D322" s="285"/>
      <c r="E322" s="285"/>
      <c r="F322" s="285"/>
      <c r="G322" s="285"/>
    </row>
    <row r="323" spans="1:7" ht="33.950000000000003" customHeight="1">
      <c r="A323" s="27" t="s">
        <v>32</v>
      </c>
      <c r="B323" s="251"/>
      <c r="C323" s="251"/>
      <c r="D323" s="251"/>
      <c r="E323" s="251"/>
      <c r="F323" s="251"/>
      <c r="G323" s="251"/>
    </row>
    <row r="324" spans="1:7" ht="17.100000000000001" customHeight="1">
      <c r="A324" s="172" t="str">
        <f>A146</f>
        <v>Porcentaje de desarrollo y mejoras de cursos en línea (PODAAM).</v>
      </c>
      <c r="B324" s="173"/>
      <c r="C324" s="173"/>
      <c r="D324" s="173"/>
      <c r="E324" s="173"/>
      <c r="F324" s="173"/>
      <c r="G324" s="174"/>
    </row>
    <row r="325" spans="1:7" ht="33.950000000000003" customHeight="1">
      <c r="A325" s="27" t="s">
        <v>30</v>
      </c>
      <c r="B325" s="285"/>
      <c r="C325" s="285"/>
      <c r="D325" s="285"/>
      <c r="E325" s="285"/>
      <c r="F325" s="285"/>
      <c r="G325" s="285"/>
    </row>
    <row r="326" spans="1:7" ht="33.950000000000003" customHeight="1">
      <c r="A326" s="27" t="s">
        <v>31</v>
      </c>
      <c r="B326" s="285"/>
      <c r="C326" s="285"/>
      <c r="D326" s="285"/>
      <c r="E326" s="285"/>
      <c r="F326" s="285"/>
      <c r="G326" s="285"/>
    </row>
    <row r="327" spans="1:7" ht="33.950000000000003" customHeight="1">
      <c r="A327" s="27" t="s">
        <v>32</v>
      </c>
      <c r="B327" s="251"/>
      <c r="C327" s="251"/>
      <c r="D327" s="251"/>
      <c r="E327" s="251"/>
      <c r="F327" s="251"/>
      <c r="G327" s="251"/>
    </row>
    <row r="328" spans="1:7" ht="17.100000000000001" customHeight="1">
      <c r="A328" s="172" t="str">
        <f>A152</f>
        <v>Porcentaje de cumplimiento de las acciones relativas al Diplomado en línea en materia de protección de datos personales (PCD).</v>
      </c>
      <c r="B328" s="173"/>
      <c r="C328" s="173"/>
      <c r="D328" s="173"/>
      <c r="E328" s="173"/>
      <c r="F328" s="173"/>
      <c r="G328" s="174"/>
    </row>
    <row r="329" spans="1:7" ht="33.950000000000003" customHeight="1">
      <c r="A329" s="27" t="s">
        <v>30</v>
      </c>
      <c r="B329" s="285"/>
      <c r="C329" s="285"/>
      <c r="D329" s="285"/>
      <c r="E329" s="285"/>
      <c r="F329" s="285"/>
      <c r="G329" s="285"/>
    </row>
    <row r="330" spans="1:7" ht="33.950000000000003" customHeight="1">
      <c r="A330" s="27" t="s">
        <v>31</v>
      </c>
      <c r="B330" s="285"/>
      <c r="C330" s="285"/>
      <c r="D330" s="285"/>
      <c r="E330" s="285"/>
      <c r="F330" s="285"/>
      <c r="G330" s="285"/>
    </row>
    <row r="331" spans="1:7" ht="33.950000000000003" customHeight="1">
      <c r="A331" s="27" t="s">
        <v>32</v>
      </c>
      <c r="B331" s="251"/>
      <c r="C331" s="251"/>
      <c r="D331" s="251"/>
      <c r="E331" s="251"/>
      <c r="F331" s="251"/>
      <c r="G331" s="251"/>
    </row>
    <row r="332" spans="1:7" ht="33.950000000000003" customHeight="1">
      <c r="A332" s="172" t="str">
        <f>A158</f>
        <v xml:space="preserve">Porcentaje de cumplimiento de las metas establecidas respecto al desarrollo de la segunda generación del programa de Maestría en Derecho, en el campo de conocimiento del Derecho a la Información (PCM). </v>
      </c>
      <c r="B332" s="173"/>
      <c r="C332" s="173"/>
      <c r="D332" s="173"/>
      <c r="E332" s="173"/>
      <c r="F332" s="173"/>
      <c r="G332" s="174"/>
    </row>
    <row r="333" spans="1:7" ht="33.950000000000003" customHeight="1">
      <c r="A333" s="27" t="s">
        <v>30</v>
      </c>
      <c r="B333" s="285"/>
      <c r="C333" s="285"/>
      <c r="D333" s="285"/>
      <c r="E333" s="285"/>
      <c r="F333" s="285"/>
      <c r="G333" s="285"/>
    </row>
    <row r="334" spans="1:7" ht="33.950000000000003" customHeight="1">
      <c r="A334" s="27" t="s">
        <v>31</v>
      </c>
      <c r="B334" s="285"/>
      <c r="C334" s="285"/>
      <c r="D334" s="285"/>
      <c r="E334" s="285"/>
      <c r="F334" s="285"/>
      <c r="G334" s="285"/>
    </row>
    <row r="335" spans="1:7" ht="33.950000000000003" customHeight="1">
      <c r="A335" s="27" t="s">
        <v>32</v>
      </c>
      <c r="B335" s="251"/>
      <c r="C335" s="251"/>
      <c r="D335" s="251"/>
      <c r="E335" s="251"/>
      <c r="F335" s="251"/>
      <c r="G335" s="251"/>
    </row>
    <row r="336" spans="1:7" ht="17.100000000000001" customHeight="1">
      <c r="A336" s="172" t="str">
        <f>A164</f>
        <v>Porcentaje de cumplimiento de las metas establecidas respecto del Aula Iberoamericana en Protección de Datos Personales (PCA).</v>
      </c>
      <c r="B336" s="173"/>
      <c r="C336" s="173"/>
      <c r="D336" s="173"/>
      <c r="E336" s="173"/>
      <c r="F336" s="173"/>
      <c r="G336" s="174"/>
    </row>
    <row r="337" spans="1:7" ht="33.950000000000003" customHeight="1">
      <c r="A337" s="27" t="s">
        <v>30</v>
      </c>
      <c r="B337" s="285"/>
      <c r="C337" s="285"/>
      <c r="D337" s="285"/>
      <c r="E337" s="285"/>
      <c r="F337" s="285"/>
      <c r="G337" s="285"/>
    </row>
    <row r="338" spans="1:7" ht="33.950000000000003" customHeight="1">
      <c r="A338" s="27" t="s">
        <v>31</v>
      </c>
      <c r="B338" s="285"/>
      <c r="C338" s="285"/>
      <c r="D338" s="285"/>
      <c r="E338" s="285"/>
      <c r="F338" s="285"/>
      <c r="G338" s="285"/>
    </row>
    <row r="339" spans="1:7" ht="33.950000000000003" customHeight="1">
      <c r="A339" s="27" t="s">
        <v>32</v>
      </c>
      <c r="B339" s="251"/>
      <c r="C339" s="251"/>
      <c r="D339" s="251"/>
      <c r="E339" s="251"/>
      <c r="F339" s="251"/>
      <c r="G339" s="251"/>
    </row>
    <row r="340" spans="1:7" ht="17.100000000000001" customHeight="1">
      <c r="A340" s="172" t="str">
        <f>A170</f>
        <v>Porcentaje de avance en la actualización de la materia en línea Aula Iberoamericana de Protección de Datos Personales (PAAI)</v>
      </c>
      <c r="B340" s="173"/>
      <c r="C340" s="173"/>
      <c r="D340" s="173"/>
      <c r="E340" s="173"/>
      <c r="F340" s="173"/>
      <c r="G340" s="174"/>
    </row>
    <row r="341" spans="1:7" ht="33.950000000000003" customHeight="1">
      <c r="A341" s="27" t="s">
        <v>30</v>
      </c>
      <c r="B341" s="285"/>
      <c r="C341" s="285"/>
      <c r="D341" s="285"/>
      <c r="E341" s="285"/>
      <c r="F341" s="285"/>
      <c r="G341" s="285"/>
    </row>
    <row r="342" spans="1:7" ht="33.950000000000003" customHeight="1">
      <c r="A342" s="27" t="s">
        <v>31</v>
      </c>
      <c r="B342" s="285"/>
      <c r="C342" s="285"/>
      <c r="D342" s="285"/>
      <c r="E342" s="285"/>
      <c r="F342" s="285"/>
      <c r="G342" s="285"/>
    </row>
    <row r="343" spans="1:7" ht="33.950000000000003" customHeight="1">
      <c r="A343" s="27" t="s">
        <v>32</v>
      </c>
      <c r="B343" s="160"/>
      <c r="C343" s="161"/>
      <c r="D343" s="161"/>
      <c r="E343" s="161"/>
      <c r="F343" s="161"/>
      <c r="G343" s="162"/>
    </row>
    <row r="344" spans="1:7" ht="17.100000000000001" customHeight="1">
      <c r="A344" s="172" t="str">
        <f>A176</f>
        <v>Porcentaje de cumplimiento de la meta de incorporación de sujetos regulados al Programa de Capacitación, Aliados INAI por la Protección de Datos Personales. (PIA).</v>
      </c>
      <c r="B344" s="173"/>
      <c r="C344" s="173"/>
      <c r="D344" s="173"/>
      <c r="E344" s="173"/>
      <c r="F344" s="173"/>
      <c r="G344" s="174"/>
    </row>
    <row r="345" spans="1:7" ht="33.950000000000003" customHeight="1">
      <c r="A345" s="27" t="s">
        <v>30</v>
      </c>
      <c r="B345" s="285"/>
      <c r="C345" s="285"/>
      <c r="D345" s="285"/>
      <c r="E345" s="285"/>
      <c r="F345" s="285"/>
      <c r="G345" s="285"/>
    </row>
    <row r="346" spans="1:7" ht="33.950000000000003" customHeight="1">
      <c r="A346" s="27" t="s">
        <v>31</v>
      </c>
      <c r="B346" s="285"/>
      <c r="C346" s="285"/>
      <c r="D346" s="285"/>
      <c r="E346" s="285"/>
      <c r="F346" s="285"/>
      <c r="G346" s="285"/>
    </row>
    <row r="347" spans="1:7" ht="33.950000000000003" customHeight="1">
      <c r="A347" s="27" t="s">
        <v>32</v>
      </c>
      <c r="B347" s="160"/>
      <c r="C347" s="161"/>
      <c r="D347" s="161"/>
      <c r="E347" s="161"/>
      <c r="F347" s="161"/>
      <c r="G347" s="162"/>
    </row>
    <row r="348" spans="1:7" ht="17.100000000000001" customHeight="1">
      <c r="A348" s="234"/>
      <c r="B348" s="234"/>
      <c r="C348" s="234"/>
      <c r="D348" s="234"/>
      <c r="E348" s="234"/>
      <c r="F348" s="234"/>
      <c r="G348" s="234"/>
    </row>
  </sheetData>
  <mergeCells count="340">
    <mergeCell ref="A79:A83"/>
    <mergeCell ref="B79:B83"/>
    <mergeCell ref="C79:C83"/>
    <mergeCell ref="D79:D83"/>
    <mergeCell ref="E79:E83"/>
    <mergeCell ref="B343:G343"/>
    <mergeCell ref="A344:G344"/>
    <mergeCell ref="B345:G345"/>
    <mergeCell ref="B346:G346"/>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82:G282"/>
    <mergeCell ref="A85:A89"/>
    <mergeCell ref="B85:B89"/>
    <mergeCell ref="C85:C89"/>
    <mergeCell ref="D85:D89"/>
    <mergeCell ref="E85:E89"/>
    <mergeCell ref="B326:G326"/>
    <mergeCell ref="B327:G327"/>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B283:G283"/>
    <mergeCell ref="A348:G348"/>
    <mergeCell ref="B334:G334"/>
    <mergeCell ref="B335:G335"/>
    <mergeCell ref="A336:G336"/>
    <mergeCell ref="B337:G337"/>
    <mergeCell ref="B338:G338"/>
    <mergeCell ref="B339:G339"/>
    <mergeCell ref="A328:G328"/>
    <mergeCell ref="B329:G329"/>
    <mergeCell ref="B330:G330"/>
    <mergeCell ref="B331:G331"/>
    <mergeCell ref="A332:G332"/>
    <mergeCell ref="B333:G333"/>
    <mergeCell ref="A340:G340"/>
    <mergeCell ref="B341:G341"/>
    <mergeCell ref="B342:G342"/>
    <mergeCell ref="B347:G347"/>
    <mergeCell ref="A292:G292"/>
    <mergeCell ref="B293:G293"/>
    <mergeCell ref="B294:G294"/>
    <mergeCell ref="B295:G295"/>
    <mergeCell ref="A276:G276"/>
    <mergeCell ref="B277:G277"/>
    <mergeCell ref="B278:G278"/>
    <mergeCell ref="B279:G279"/>
    <mergeCell ref="A280:G280"/>
    <mergeCell ref="B281:G281"/>
    <mergeCell ref="A284:G284"/>
    <mergeCell ref="B285:G285"/>
    <mergeCell ref="B286:G286"/>
    <mergeCell ref="B287:G287"/>
    <mergeCell ref="A288:G288"/>
    <mergeCell ref="B289:G289"/>
    <mergeCell ref="B290:G290"/>
    <mergeCell ref="B291:G291"/>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6:G256"/>
    <mergeCell ref="B257:G257"/>
    <mergeCell ref="B270:G270"/>
    <mergeCell ref="A250:G250"/>
    <mergeCell ref="A251:G251"/>
    <mergeCell ref="A252:G252"/>
    <mergeCell ref="B253:G253"/>
    <mergeCell ref="B254:G254"/>
    <mergeCell ref="B255:G255"/>
    <mergeCell ref="A241:G241"/>
    <mergeCell ref="B242:G242"/>
    <mergeCell ref="B243:G243"/>
    <mergeCell ref="A244:G244"/>
    <mergeCell ref="B245:G245"/>
    <mergeCell ref="B246:G246"/>
    <mergeCell ref="A247:G247"/>
    <mergeCell ref="B248:G248"/>
    <mergeCell ref="B249:G249"/>
    <mergeCell ref="A235:G235"/>
    <mergeCell ref="B236:G236"/>
    <mergeCell ref="B237:G237"/>
    <mergeCell ref="A238:G238"/>
    <mergeCell ref="B239:G239"/>
    <mergeCell ref="B240:G240"/>
    <mergeCell ref="A229:G229"/>
    <mergeCell ref="B230:G230"/>
    <mergeCell ref="B231:G231"/>
    <mergeCell ref="A232:G232"/>
    <mergeCell ref="B233:G233"/>
    <mergeCell ref="B234:G234"/>
    <mergeCell ref="A223:G223"/>
    <mergeCell ref="B224:G224"/>
    <mergeCell ref="B225:G225"/>
    <mergeCell ref="A226:G226"/>
    <mergeCell ref="B227:G227"/>
    <mergeCell ref="B228:G228"/>
    <mergeCell ref="A217:G217"/>
    <mergeCell ref="B218:G218"/>
    <mergeCell ref="B219:G219"/>
    <mergeCell ref="A220:G220"/>
    <mergeCell ref="B221:G221"/>
    <mergeCell ref="B222:G222"/>
    <mergeCell ref="A211:G211"/>
    <mergeCell ref="B212:G212"/>
    <mergeCell ref="B213:G213"/>
    <mergeCell ref="A214:G214"/>
    <mergeCell ref="B215:G215"/>
    <mergeCell ref="B216:G216"/>
    <mergeCell ref="A199:G199"/>
    <mergeCell ref="B200:G200"/>
    <mergeCell ref="B201:G201"/>
    <mergeCell ref="A208:G208"/>
    <mergeCell ref="B209:G209"/>
    <mergeCell ref="B210:G210"/>
    <mergeCell ref="A202:G202"/>
    <mergeCell ref="B203:G203"/>
    <mergeCell ref="B204:G204"/>
    <mergeCell ref="A205:G205"/>
    <mergeCell ref="B206:G206"/>
    <mergeCell ref="B207:G207"/>
    <mergeCell ref="A193:G193"/>
    <mergeCell ref="B194:G194"/>
    <mergeCell ref="B195:G195"/>
    <mergeCell ref="A196:G196"/>
    <mergeCell ref="B197:G197"/>
    <mergeCell ref="B198:G198"/>
    <mergeCell ref="A187:G187"/>
    <mergeCell ref="B188:G188"/>
    <mergeCell ref="B189:G189"/>
    <mergeCell ref="A190:G190"/>
    <mergeCell ref="B191:G191"/>
    <mergeCell ref="B192:G192"/>
    <mergeCell ref="A181:G181"/>
    <mergeCell ref="B182:G182"/>
    <mergeCell ref="B183:G183"/>
    <mergeCell ref="A184:G184"/>
    <mergeCell ref="B185:G185"/>
    <mergeCell ref="B186:G186"/>
    <mergeCell ref="A178:G178"/>
    <mergeCell ref="B179:G179"/>
    <mergeCell ref="B180:G180"/>
    <mergeCell ref="A177:G177"/>
    <mergeCell ref="A147:A151"/>
    <mergeCell ref="B147:B151"/>
    <mergeCell ref="C147:C151"/>
    <mergeCell ref="D147:D151"/>
    <mergeCell ref="E147:E151"/>
    <mergeCell ref="A153:A157"/>
    <mergeCell ref="B153:B157"/>
    <mergeCell ref="C153:C157"/>
    <mergeCell ref="D153:D157"/>
    <mergeCell ref="E153:E157"/>
    <mergeCell ref="A141:A145"/>
    <mergeCell ref="B141:B145"/>
    <mergeCell ref="C141:C145"/>
    <mergeCell ref="D141:D145"/>
    <mergeCell ref="E141:E145"/>
    <mergeCell ref="A159:A163"/>
    <mergeCell ref="B159:B163"/>
    <mergeCell ref="C159:C163"/>
    <mergeCell ref="D159:D163"/>
    <mergeCell ref="E159:E163"/>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C22:D22"/>
    <mergeCell ref="A23:B23"/>
    <mergeCell ref="C23:D23"/>
    <mergeCell ref="A24:G24"/>
    <mergeCell ref="A25:G25"/>
    <mergeCell ref="A18:B18"/>
    <mergeCell ref="C18:G18"/>
    <mergeCell ref="A19:G19"/>
    <mergeCell ref="A20:B21"/>
    <mergeCell ref="C20:D20"/>
    <mergeCell ref="C21:D21"/>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65:A169"/>
    <mergeCell ref="B165:B169"/>
    <mergeCell ref="C165:C169"/>
    <mergeCell ref="D165:D169"/>
    <mergeCell ref="E165:E169"/>
    <mergeCell ref="A171:A175"/>
    <mergeCell ref="B171:B175"/>
    <mergeCell ref="C171:C175"/>
    <mergeCell ref="D171:D175"/>
    <mergeCell ref="E171:E175"/>
    <mergeCell ref="A14:G14"/>
    <mergeCell ref="A15:B15"/>
    <mergeCell ref="C15:G15"/>
    <mergeCell ref="A16:B16"/>
    <mergeCell ref="C16:G16"/>
    <mergeCell ref="A17:B17"/>
    <mergeCell ref="C17:G17"/>
    <mergeCell ref="A11:G11"/>
    <mergeCell ref="A12:G12"/>
    <mergeCell ref="A13:G13"/>
    <mergeCell ref="A22:B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4"/>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42"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55</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120</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186</v>
      </c>
      <c r="B11" s="212"/>
      <c r="C11" s="212"/>
      <c r="D11" s="212"/>
      <c r="E11" s="212"/>
      <c r="F11" s="212"/>
      <c r="G11" s="212"/>
    </row>
    <row r="12" spans="1:7" ht="18" customHeight="1">
      <c r="A12" s="211" t="s">
        <v>104</v>
      </c>
      <c r="B12" s="211"/>
      <c r="C12" s="211"/>
      <c r="D12" s="211"/>
      <c r="E12" s="211"/>
      <c r="F12" s="211"/>
      <c r="G12" s="211"/>
    </row>
    <row r="13" spans="1:7" ht="18" customHeight="1">
      <c r="A13" s="212" t="s">
        <v>218</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10" ht="18" customHeight="1">
      <c r="A17" s="211" t="s">
        <v>8</v>
      </c>
      <c r="B17" s="211"/>
      <c r="C17" s="212" t="s">
        <v>45</v>
      </c>
      <c r="D17" s="212"/>
      <c r="E17" s="212"/>
      <c r="F17" s="212"/>
      <c r="G17" s="212"/>
    </row>
    <row r="18" spans="1:10" ht="18" customHeight="1">
      <c r="A18" s="211" t="s">
        <v>9</v>
      </c>
      <c r="B18" s="211"/>
      <c r="C18" s="212" t="s">
        <v>44</v>
      </c>
      <c r="D18" s="212"/>
      <c r="E18" s="212"/>
      <c r="F18" s="212"/>
      <c r="G18" s="212"/>
    </row>
    <row r="19" spans="1:10" ht="16.5" customHeight="1">
      <c r="A19" s="202" t="s">
        <v>10</v>
      </c>
      <c r="B19" s="203"/>
      <c r="C19" s="203"/>
      <c r="D19" s="203"/>
      <c r="E19" s="203"/>
      <c r="F19" s="203"/>
      <c r="G19" s="204"/>
    </row>
    <row r="20" spans="1:10" ht="16.5" customHeight="1">
      <c r="A20" s="216"/>
      <c r="B20" s="217"/>
      <c r="C20" s="218" t="s">
        <v>11</v>
      </c>
      <c r="D20" s="219"/>
      <c r="E20" s="15" t="s">
        <v>12</v>
      </c>
      <c r="F20" s="15" t="s">
        <v>13</v>
      </c>
      <c r="G20" s="46" t="s">
        <v>14</v>
      </c>
    </row>
    <row r="21" spans="1:10" ht="16.5" customHeight="1">
      <c r="A21" s="216"/>
      <c r="B21" s="217"/>
      <c r="C21" s="220" t="s">
        <v>15</v>
      </c>
      <c r="D21" s="221"/>
      <c r="E21" s="17" t="s">
        <v>15</v>
      </c>
      <c r="F21" s="17" t="s">
        <v>15</v>
      </c>
      <c r="G21" s="47" t="s">
        <v>16</v>
      </c>
    </row>
    <row r="22" spans="1:10" ht="16.5" customHeight="1">
      <c r="A22" s="190" t="s">
        <v>54</v>
      </c>
      <c r="B22" s="190"/>
      <c r="C22" s="222">
        <f>'E002'!B20</f>
        <v>150.33202299999999</v>
      </c>
      <c r="D22" s="222"/>
      <c r="E22" s="19">
        <f>'E002'!C20</f>
        <v>37.062018000000002</v>
      </c>
      <c r="F22" s="19">
        <f>'E002'!D20</f>
        <v>24.100352750000003</v>
      </c>
      <c r="G22" s="20">
        <f>F22/C22*100</f>
        <v>16.031416506648092</v>
      </c>
    </row>
    <row r="23" spans="1:10" ht="16.5" customHeight="1">
      <c r="A23" s="190" t="s">
        <v>17</v>
      </c>
      <c r="B23" s="190"/>
      <c r="C23" s="224">
        <f>'E002'!B21</f>
        <v>148.30496803</v>
      </c>
      <c r="D23" s="224"/>
      <c r="E23" s="43">
        <f>'E002'!C21</f>
        <v>35.816978030000001</v>
      </c>
      <c r="F23" s="19">
        <f>'E002'!D21</f>
        <v>24.100352750000003</v>
      </c>
      <c r="G23" s="20">
        <f>F23/C23*100</f>
        <v>16.250536357706398</v>
      </c>
    </row>
    <row r="24" spans="1:10" ht="16.5" customHeight="1">
      <c r="A24" s="202" t="s">
        <v>18</v>
      </c>
      <c r="B24" s="203"/>
      <c r="C24" s="203"/>
      <c r="D24" s="203"/>
      <c r="E24" s="203"/>
      <c r="F24" s="203"/>
      <c r="G24" s="204"/>
    </row>
    <row r="25" spans="1:10" ht="16.5" customHeight="1">
      <c r="A25" s="195" t="s">
        <v>197</v>
      </c>
      <c r="B25" s="196"/>
      <c r="C25" s="196"/>
      <c r="D25" s="196"/>
      <c r="E25" s="196"/>
      <c r="F25" s="196"/>
      <c r="G25" s="197"/>
    </row>
    <row r="26" spans="1:10" ht="16.5" customHeight="1">
      <c r="A26" s="198" t="s">
        <v>19</v>
      </c>
      <c r="B26" s="198"/>
      <c r="C26" s="198"/>
      <c r="D26" s="198"/>
      <c r="E26" s="198"/>
      <c r="F26" s="198" t="s">
        <v>20</v>
      </c>
      <c r="G26" s="198"/>
    </row>
    <row r="27" spans="1:10" ht="15.75">
      <c r="A27" s="190" t="s">
        <v>21</v>
      </c>
      <c r="B27" s="190" t="s">
        <v>22</v>
      </c>
      <c r="C27" s="190" t="s">
        <v>29</v>
      </c>
      <c r="D27" s="190" t="s">
        <v>23</v>
      </c>
      <c r="E27" s="190" t="s">
        <v>24</v>
      </c>
      <c r="F27" s="22" t="s">
        <v>25</v>
      </c>
      <c r="G27" s="23">
        <v>8</v>
      </c>
    </row>
    <row r="28" spans="1:10" ht="15.75">
      <c r="A28" s="190"/>
      <c r="B28" s="190"/>
      <c r="C28" s="190"/>
      <c r="D28" s="190"/>
      <c r="E28" s="190"/>
      <c r="F28" s="24" t="s">
        <v>33</v>
      </c>
      <c r="G28" s="25">
        <v>8</v>
      </c>
    </row>
    <row r="29" spans="1:10" ht="15.75">
      <c r="A29" s="190"/>
      <c r="B29" s="190"/>
      <c r="C29" s="190"/>
      <c r="D29" s="190"/>
      <c r="E29" s="190"/>
      <c r="F29" s="22" t="s">
        <v>26</v>
      </c>
      <c r="G29" s="25" t="s">
        <v>52</v>
      </c>
    </row>
    <row r="30" spans="1:10" ht="15.75">
      <c r="A30" s="190"/>
      <c r="B30" s="190"/>
      <c r="C30" s="190"/>
      <c r="D30" s="190"/>
      <c r="E30" s="190"/>
      <c r="F30" s="24">
        <v>62.65</v>
      </c>
      <c r="G30" s="25" t="s">
        <v>52</v>
      </c>
      <c r="H30" s="26"/>
      <c r="I30" s="26"/>
      <c r="J30" s="26"/>
    </row>
    <row r="31" spans="1:10" ht="15.75">
      <c r="A31" s="190"/>
      <c r="B31" s="190"/>
      <c r="C31" s="190"/>
      <c r="D31" s="190"/>
      <c r="E31" s="190"/>
      <c r="F31" s="24" t="s">
        <v>27</v>
      </c>
      <c r="G31" s="25" t="s">
        <v>52</v>
      </c>
      <c r="H31" s="26"/>
      <c r="I31" s="26"/>
      <c r="J31" s="26"/>
    </row>
    <row r="32" spans="1:10" ht="409.5">
      <c r="A32" s="80" t="s">
        <v>980</v>
      </c>
      <c r="B32" s="87" t="s">
        <v>981</v>
      </c>
      <c r="C32" s="96" t="s">
        <v>982</v>
      </c>
      <c r="D32" s="84" t="s">
        <v>448</v>
      </c>
      <c r="E32" s="84" t="s">
        <v>48</v>
      </c>
      <c r="F32" s="24" t="s">
        <v>198</v>
      </c>
      <c r="G32" s="25" t="s">
        <v>52</v>
      </c>
      <c r="H32" s="26"/>
      <c r="I32" s="26"/>
      <c r="J32" s="26"/>
    </row>
    <row r="33" spans="1:13" ht="15.75">
      <c r="A33" s="195" t="s">
        <v>199</v>
      </c>
      <c r="B33" s="196"/>
      <c r="C33" s="196"/>
      <c r="D33" s="196"/>
      <c r="E33" s="196"/>
      <c r="F33" s="196"/>
      <c r="G33" s="197"/>
    </row>
    <row r="34" spans="1:13" ht="15.75">
      <c r="A34" s="198" t="s">
        <v>19</v>
      </c>
      <c r="B34" s="198"/>
      <c r="C34" s="198"/>
      <c r="D34" s="198"/>
      <c r="E34" s="198"/>
      <c r="F34" s="198" t="s">
        <v>20</v>
      </c>
      <c r="G34" s="198"/>
    </row>
    <row r="35" spans="1:13" ht="15.75">
      <c r="A35" s="190" t="s">
        <v>21</v>
      </c>
      <c r="B35" s="190" t="s">
        <v>22</v>
      </c>
      <c r="C35" s="190" t="s">
        <v>29</v>
      </c>
      <c r="D35" s="190" t="s">
        <v>23</v>
      </c>
      <c r="E35" s="191" t="s">
        <v>24</v>
      </c>
      <c r="F35" s="24" t="s">
        <v>25</v>
      </c>
      <c r="G35" s="25">
        <v>1</v>
      </c>
      <c r="H35" s="26"/>
      <c r="I35" s="26"/>
      <c r="J35" s="26"/>
    </row>
    <row r="36" spans="1:13" ht="15.75">
      <c r="A36" s="190"/>
      <c r="B36" s="190"/>
      <c r="C36" s="190"/>
      <c r="D36" s="190"/>
      <c r="E36" s="191"/>
      <c r="F36" s="24" t="s">
        <v>33</v>
      </c>
      <c r="G36" s="25">
        <v>1</v>
      </c>
      <c r="H36" s="26"/>
      <c r="I36" s="26"/>
      <c r="J36" s="26"/>
    </row>
    <row r="37" spans="1:13" ht="15.75">
      <c r="A37" s="190"/>
      <c r="B37" s="190"/>
      <c r="C37" s="190"/>
      <c r="D37" s="190"/>
      <c r="E37" s="191"/>
      <c r="F37" s="24" t="s">
        <v>26</v>
      </c>
      <c r="G37" s="25" t="s">
        <v>52</v>
      </c>
      <c r="H37" s="26"/>
      <c r="I37" s="26"/>
      <c r="J37" s="26"/>
    </row>
    <row r="38" spans="1:13" ht="31.5">
      <c r="A38" s="190"/>
      <c r="B38" s="190"/>
      <c r="C38" s="190"/>
      <c r="D38" s="190"/>
      <c r="E38" s="191"/>
      <c r="F38" s="24" t="s">
        <v>34</v>
      </c>
      <c r="G38" s="25" t="s">
        <v>52</v>
      </c>
      <c r="H38" s="26"/>
      <c r="I38" s="26"/>
      <c r="J38" s="26"/>
    </row>
    <row r="39" spans="1:13" ht="15.75">
      <c r="A39" s="190"/>
      <c r="B39" s="190"/>
      <c r="C39" s="190"/>
      <c r="D39" s="190"/>
      <c r="E39" s="191"/>
      <c r="F39" s="24" t="s">
        <v>27</v>
      </c>
      <c r="G39" s="25" t="s">
        <v>52</v>
      </c>
      <c r="H39" s="26"/>
      <c r="I39" s="26"/>
      <c r="J39" s="26"/>
    </row>
    <row r="40" spans="1:13" ht="240">
      <c r="A40" s="80" t="s">
        <v>983</v>
      </c>
      <c r="B40" s="87" t="s">
        <v>984</v>
      </c>
      <c r="C40" s="58" t="s">
        <v>985</v>
      </c>
      <c r="D40" s="84" t="s">
        <v>53</v>
      </c>
      <c r="E40" s="84" t="s">
        <v>48</v>
      </c>
      <c r="F40" s="24" t="s">
        <v>36</v>
      </c>
      <c r="G40" s="25" t="s">
        <v>52</v>
      </c>
      <c r="H40" s="26"/>
      <c r="I40" s="26"/>
      <c r="J40" s="26"/>
    </row>
    <row r="41" spans="1:13" s="26" customFormat="1" ht="15.75">
      <c r="A41" s="195" t="s">
        <v>200</v>
      </c>
      <c r="B41" s="196"/>
      <c r="C41" s="196"/>
      <c r="D41" s="196"/>
      <c r="E41" s="196"/>
      <c r="F41" s="196"/>
      <c r="G41" s="197"/>
    </row>
    <row r="42" spans="1:13" s="26" customFormat="1" ht="15.75">
      <c r="A42" s="198" t="s">
        <v>19</v>
      </c>
      <c r="B42" s="198"/>
      <c r="C42" s="198"/>
      <c r="D42" s="198"/>
      <c r="E42" s="198"/>
      <c r="F42" s="198" t="s">
        <v>20</v>
      </c>
      <c r="G42" s="198"/>
    </row>
    <row r="43" spans="1:13" ht="15.75">
      <c r="A43" s="190" t="s">
        <v>21</v>
      </c>
      <c r="B43" s="190" t="s">
        <v>22</v>
      </c>
      <c r="C43" s="190" t="s">
        <v>29</v>
      </c>
      <c r="D43" s="190" t="s">
        <v>23</v>
      </c>
      <c r="E43" s="190" t="s">
        <v>24</v>
      </c>
      <c r="F43" s="24" t="s">
        <v>25</v>
      </c>
      <c r="G43" s="25">
        <v>9.25</v>
      </c>
    </row>
    <row r="44" spans="1:13" ht="15.75">
      <c r="A44" s="190"/>
      <c r="B44" s="190"/>
      <c r="C44" s="190"/>
      <c r="D44" s="190"/>
      <c r="E44" s="190"/>
      <c r="F44" s="24" t="s">
        <v>33</v>
      </c>
      <c r="G44" s="25">
        <v>9.25</v>
      </c>
    </row>
    <row r="45" spans="1:13" ht="15.75">
      <c r="A45" s="190"/>
      <c r="B45" s="190"/>
      <c r="C45" s="190"/>
      <c r="D45" s="190"/>
      <c r="E45" s="190"/>
      <c r="F45" s="24" t="s">
        <v>26</v>
      </c>
      <c r="G45" s="25" t="s">
        <v>52</v>
      </c>
      <c r="H45" s="26"/>
      <c r="I45" s="26"/>
      <c r="J45" s="26"/>
      <c r="K45" s="26"/>
      <c r="L45" s="26"/>
      <c r="M45" s="26"/>
    </row>
    <row r="46" spans="1:13" ht="31.5">
      <c r="A46" s="190"/>
      <c r="B46" s="190"/>
      <c r="C46" s="190"/>
      <c r="D46" s="190"/>
      <c r="E46" s="190"/>
      <c r="F46" s="24" t="s">
        <v>34</v>
      </c>
      <c r="G46" s="25" t="s">
        <v>52</v>
      </c>
      <c r="H46" s="26"/>
      <c r="I46" s="26"/>
      <c r="J46" s="26"/>
      <c r="K46" s="26"/>
      <c r="L46" s="26"/>
      <c r="M46" s="26"/>
    </row>
    <row r="47" spans="1:13" ht="15.75">
      <c r="A47" s="190"/>
      <c r="B47" s="190"/>
      <c r="C47" s="190"/>
      <c r="D47" s="190"/>
      <c r="E47" s="190"/>
      <c r="F47" s="24" t="s">
        <v>27</v>
      </c>
      <c r="G47" s="25" t="s">
        <v>52</v>
      </c>
      <c r="H47" s="26"/>
      <c r="I47" s="26"/>
      <c r="J47" s="26"/>
      <c r="K47" s="26"/>
      <c r="L47" s="26"/>
      <c r="M47" s="26"/>
    </row>
    <row r="48" spans="1:13" ht="75">
      <c r="A48" s="80" t="s">
        <v>986</v>
      </c>
      <c r="B48" s="87" t="s">
        <v>987</v>
      </c>
      <c r="C48" s="58" t="s">
        <v>992</v>
      </c>
      <c r="D48" s="84" t="s">
        <v>47</v>
      </c>
      <c r="E48" s="84" t="s">
        <v>676</v>
      </c>
      <c r="F48" s="24" t="s">
        <v>36</v>
      </c>
      <c r="G48" s="25" t="s">
        <v>52</v>
      </c>
      <c r="H48" s="26"/>
      <c r="I48" s="26"/>
      <c r="J48" s="26"/>
      <c r="K48" s="26"/>
      <c r="L48" s="26"/>
      <c r="M48" s="26"/>
    </row>
    <row r="49" spans="1:13" ht="15.75">
      <c r="A49" s="190" t="s">
        <v>21</v>
      </c>
      <c r="B49" s="190" t="s">
        <v>22</v>
      </c>
      <c r="C49" s="190" t="s">
        <v>29</v>
      </c>
      <c r="D49" s="190" t="s">
        <v>23</v>
      </c>
      <c r="E49" s="190" t="s">
        <v>24</v>
      </c>
      <c r="F49" s="24" t="s">
        <v>25</v>
      </c>
      <c r="G49" s="25">
        <v>100</v>
      </c>
      <c r="H49" s="26"/>
      <c r="I49" s="26"/>
      <c r="J49" s="26"/>
      <c r="K49" s="26"/>
      <c r="L49" s="26"/>
      <c r="M49" s="26"/>
    </row>
    <row r="50" spans="1:13" ht="15.75">
      <c r="A50" s="190"/>
      <c r="B50" s="190"/>
      <c r="C50" s="190"/>
      <c r="D50" s="190"/>
      <c r="E50" s="190"/>
      <c r="F50" s="24" t="s">
        <v>33</v>
      </c>
      <c r="G50" s="25">
        <v>100</v>
      </c>
      <c r="H50" s="26"/>
      <c r="I50" s="26"/>
      <c r="J50" s="26"/>
      <c r="K50" s="26"/>
      <c r="L50" s="26"/>
      <c r="M50" s="26"/>
    </row>
    <row r="51" spans="1:13" ht="15.75">
      <c r="A51" s="190"/>
      <c r="B51" s="190"/>
      <c r="C51" s="190"/>
      <c r="D51" s="190"/>
      <c r="E51" s="190"/>
      <c r="F51" s="24" t="s">
        <v>26</v>
      </c>
      <c r="G51" s="25" t="s">
        <v>52</v>
      </c>
      <c r="H51" s="26"/>
      <c r="I51" s="26"/>
      <c r="J51" s="26"/>
      <c r="K51" s="26"/>
      <c r="L51" s="26"/>
      <c r="M51" s="26"/>
    </row>
    <row r="52" spans="1:13" ht="31.5">
      <c r="A52" s="190"/>
      <c r="B52" s="190"/>
      <c r="C52" s="190"/>
      <c r="D52" s="190"/>
      <c r="E52" s="190"/>
      <c r="F52" s="24" t="s">
        <v>34</v>
      </c>
      <c r="G52" s="25" t="s">
        <v>52</v>
      </c>
      <c r="H52" s="26"/>
      <c r="I52" s="26"/>
      <c r="J52" s="26"/>
      <c r="K52" s="26"/>
      <c r="L52" s="26"/>
      <c r="M52" s="26"/>
    </row>
    <row r="53" spans="1:13" ht="15.75">
      <c r="A53" s="190"/>
      <c r="B53" s="190"/>
      <c r="C53" s="190"/>
      <c r="D53" s="190"/>
      <c r="E53" s="190"/>
      <c r="F53" s="24" t="s">
        <v>27</v>
      </c>
      <c r="G53" s="25" t="s">
        <v>52</v>
      </c>
      <c r="H53" s="26"/>
      <c r="I53" s="26"/>
      <c r="J53" s="26"/>
      <c r="K53" s="26"/>
      <c r="L53" s="26"/>
      <c r="M53" s="26"/>
    </row>
    <row r="54" spans="1:13" ht="150">
      <c r="A54" s="80" t="s">
        <v>990</v>
      </c>
      <c r="B54" s="87" t="s">
        <v>989</v>
      </c>
      <c r="C54" s="58" t="s">
        <v>994</v>
      </c>
      <c r="D54" s="84" t="s">
        <v>49</v>
      </c>
      <c r="E54" s="84" t="s">
        <v>659</v>
      </c>
      <c r="F54" s="24" t="s">
        <v>36</v>
      </c>
      <c r="G54" s="25" t="s">
        <v>52</v>
      </c>
      <c r="H54" s="26"/>
      <c r="I54" s="26"/>
      <c r="J54" s="26"/>
      <c r="K54" s="26"/>
      <c r="L54" s="26"/>
      <c r="M54" s="26"/>
    </row>
    <row r="55" spans="1:13" ht="15.75">
      <c r="A55" s="190" t="s">
        <v>21</v>
      </c>
      <c r="B55" s="190" t="s">
        <v>22</v>
      </c>
      <c r="C55" s="190" t="s">
        <v>29</v>
      </c>
      <c r="D55" s="190" t="s">
        <v>23</v>
      </c>
      <c r="E55" s="190" t="s">
        <v>24</v>
      </c>
      <c r="F55" s="24" t="s">
        <v>25</v>
      </c>
      <c r="G55" s="25">
        <v>100</v>
      </c>
      <c r="H55" s="26"/>
      <c r="I55" s="26"/>
      <c r="J55" s="26"/>
      <c r="K55" s="26"/>
      <c r="L55" s="26"/>
      <c r="M55" s="26"/>
    </row>
    <row r="56" spans="1:13" ht="15.75">
      <c r="A56" s="190"/>
      <c r="B56" s="190"/>
      <c r="C56" s="190"/>
      <c r="D56" s="190"/>
      <c r="E56" s="190"/>
      <c r="F56" s="24" t="s">
        <v>33</v>
      </c>
      <c r="G56" s="25">
        <v>100</v>
      </c>
      <c r="H56" s="26"/>
      <c r="I56" s="26"/>
      <c r="J56" s="26"/>
      <c r="K56" s="26"/>
      <c r="L56" s="26"/>
      <c r="M56" s="26"/>
    </row>
    <row r="57" spans="1:13" ht="15.75">
      <c r="A57" s="190"/>
      <c r="B57" s="190"/>
      <c r="C57" s="190"/>
      <c r="D57" s="190"/>
      <c r="E57" s="190"/>
      <c r="F57" s="24" t="s">
        <v>26</v>
      </c>
      <c r="G57" s="25" t="s">
        <v>52</v>
      </c>
      <c r="H57" s="26"/>
      <c r="I57" s="26"/>
      <c r="J57" s="26"/>
      <c r="K57" s="26"/>
      <c r="L57" s="26"/>
      <c r="M57" s="26"/>
    </row>
    <row r="58" spans="1:13" ht="31.5">
      <c r="A58" s="190"/>
      <c r="B58" s="190"/>
      <c r="C58" s="190"/>
      <c r="D58" s="190"/>
      <c r="E58" s="190"/>
      <c r="F58" s="24" t="s">
        <v>34</v>
      </c>
      <c r="G58" s="25" t="s">
        <v>52</v>
      </c>
      <c r="H58" s="26"/>
      <c r="I58" s="26"/>
      <c r="J58" s="26"/>
      <c r="K58" s="26"/>
      <c r="L58" s="26"/>
      <c r="M58" s="26"/>
    </row>
    <row r="59" spans="1:13" ht="15.75">
      <c r="A59" s="190"/>
      <c r="B59" s="190"/>
      <c r="C59" s="190"/>
      <c r="D59" s="190"/>
      <c r="E59" s="190"/>
      <c r="F59" s="24" t="s">
        <v>27</v>
      </c>
      <c r="G59" s="25" t="s">
        <v>52</v>
      </c>
      <c r="H59" s="26"/>
      <c r="I59" s="26"/>
      <c r="J59" s="26"/>
      <c r="K59" s="26"/>
      <c r="L59" s="26"/>
      <c r="M59" s="26"/>
    </row>
    <row r="60" spans="1:13" ht="120">
      <c r="A60" s="80" t="s">
        <v>988</v>
      </c>
      <c r="B60" s="87" t="s">
        <v>991</v>
      </c>
      <c r="C60" s="58" t="s">
        <v>993</v>
      </c>
      <c r="D60" s="84" t="s">
        <v>49</v>
      </c>
      <c r="E60" s="84" t="s">
        <v>659</v>
      </c>
      <c r="F60" s="24" t="s">
        <v>36</v>
      </c>
      <c r="G60" s="25" t="s">
        <v>52</v>
      </c>
      <c r="H60" s="26"/>
      <c r="I60" s="26"/>
      <c r="J60" s="26"/>
      <c r="K60" s="26"/>
      <c r="L60" s="26"/>
      <c r="M60" s="26"/>
    </row>
    <row r="61" spans="1:13" s="26" customFormat="1" ht="15.75">
      <c r="A61" s="195" t="s">
        <v>201</v>
      </c>
      <c r="B61" s="196"/>
      <c r="C61" s="196"/>
      <c r="D61" s="196"/>
      <c r="E61" s="196"/>
      <c r="F61" s="196"/>
      <c r="G61" s="197"/>
    </row>
    <row r="62" spans="1:13" s="26" customFormat="1" ht="15.75">
      <c r="A62" s="198" t="s">
        <v>19</v>
      </c>
      <c r="B62" s="198"/>
      <c r="C62" s="198"/>
      <c r="D62" s="198"/>
      <c r="E62" s="198"/>
      <c r="F62" s="198" t="s">
        <v>20</v>
      </c>
      <c r="G62" s="198"/>
    </row>
    <row r="63" spans="1:13" s="26" customFormat="1" ht="15.75">
      <c r="A63" s="190" t="s">
        <v>21</v>
      </c>
      <c r="B63" s="190" t="s">
        <v>22</v>
      </c>
      <c r="C63" s="190" t="s">
        <v>29</v>
      </c>
      <c r="D63" s="190" t="s">
        <v>23</v>
      </c>
      <c r="E63" s="190" t="s">
        <v>24</v>
      </c>
      <c r="F63" s="24" t="s">
        <v>25</v>
      </c>
      <c r="G63" s="25">
        <v>100</v>
      </c>
    </row>
    <row r="64" spans="1:13" s="26" customFormat="1" ht="15.75">
      <c r="A64" s="190"/>
      <c r="B64" s="190"/>
      <c r="C64" s="190"/>
      <c r="D64" s="190"/>
      <c r="E64" s="190"/>
      <c r="F64" s="24" t="s">
        <v>33</v>
      </c>
      <c r="G64" s="25">
        <v>100</v>
      </c>
    </row>
    <row r="65" spans="1:7" s="26" customFormat="1" ht="15.75">
      <c r="A65" s="190"/>
      <c r="B65" s="190"/>
      <c r="C65" s="190"/>
      <c r="D65" s="190"/>
      <c r="E65" s="190"/>
      <c r="F65" s="24" t="s">
        <v>26</v>
      </c>
      <c r="G65" s="25" t="s">
        <v>52</v>
      </c>
    </row>
    <row r="66" spans="1:7" s="26" customFormat="1" ht="31.5">
      <c r="A66" s="190"/>
      <c r="B66" s="190"/>
      <c r="C66" s="190"/>
      <c r="D66" s="190"/>
      <c r="E66" s="190"/>
      <c r="F66" s="24" t="s">
        <v>34</v>
      </c>
      <c r="G66" s="25" t="s">
        <v>52</v>
      </c>
    </row>
    <row r="67" spans="1:7" s="26" customFormat="1" ht="15.75">
      <c r="A67" s="190"/>
      <c r="B67" s="190"/>
      <c r="C67" s="190"/>
      <c r="D67" s="190"/>
      <c r="E67" s="190"/>
      <c r="F67" s="24" t="s">
        <v>27</v>
      </c>
      <c r="G67" s="25" t="s">
        <v>52</v>
      </c>
    </row>
    <row r="68" spans="1:7" s="26" customFormat="1" ht="75">
      <c r="A68" s="80" t="s">
        <v>995</v>
      </c>
      <c r="B68" s="87" t="s">
        <v>996</v>
      </c>
      <c r="C68" s="58" t="s">
        <v>997</v>
      </c>
      <c r="D68" s="84" t="s">
        <v>49</v>
      </c>
      <c r="E68" s="84" t="s">
        <v>659</v>
      </c>
      <c r="F68" s="24" t="s">
        <v>36</v>
      </c>
      <c r="G68" s="25" t="s">
        <v>52</v>
      </c>
    </row>
    <row r="69" spans="1:7" s="26" customFormat="1" ht="15.75">
      <c r="A69" s="191" t="s">
        <v>21</v>
      </c>
      <c r="B69" s="191" t="s">
        <v>22</v>
      </c>
      <c r="C69" s="191" t="s">
        <v>29</v>
      </c>
      <c r="D69" s="191" t="s">
        <v>23</v>
      </c>
      <c r="E69" s="190" t="s">
        <v>24</v>
      </c>
      <c r="F69" s="24" t="s">
        <v>25</v>
      </c>
      <c r="G69" s="25">
        <v>95.3</v>
      </c>
    </row>
    <row r="70" spans="1:7" s="26" customFormat="1" ht="15.75">
      <c r="A70" s="191"/>
      <c r="B70" s="191"/>
      <c r="C70" s="191"/>
      <c r="D70" s="191"/>
      <c r="E70" s="190"/>
      <c r="F70" s="24" t="s">
        <v>33</v>
      </c>
      <c r="G70" s="25">
        <v>95.3</v>
      </c>
    </row>
    <row r="71" spans="1:7" s="26" customFormat="1" ht="15.75">
      <c r="A71" s="191"/>
      <c r="B71" s="191"/>
      <c r="C71" s="191"/>
      <c r="D71" s="191"/>
      <c r="E71" s="190"/>
      <c r="F71" s="24" t="s">
        <v>26</v>
      </c>
      <c r="G71" s="25">
        <v>95.3</v>
      </c>
    </row>
    <row r="72" spans="1:7" s="26" customFormat="1" ht="31.5">
      <c r="A72" s="191"/>
      <c r="B72" s="191"/>
      <c r="C72" s="191"/>
      <c r="D72" s="191"/>
      <c r="E72" s="190"/>
      <c r="F72" s="24" t="s">
        <v>34</v>
      </c>
      <c r="G72" s="25">
        <v>95.3</v>
      </c>
    </row>
    <row r="73" spans="1:7" s="26" customFormat="1" ht="15.75">
      <c r="A73" s="191"/>
      <c r="B73" s="191"/>
      <c r="C73" s="191"/>
      <c r="D73" s="191"/>
      <c r="E73" s="190"/>
      <c r="F73" s="24" t="s">
        <v>27</v>
      </c>
      <c r="G73" s="25">
        <f>(1/1)*100</f>
        <v>100</v>
      </c>
    </row>
    <row r="74" spans="1:7" s="26" customFormat="1" ht="105">
      <c r="A74" s="80" t="s">
        <v>999</v>
      </c>
      <c r="B74" s="87" t="s">
        <v>1000</v>
      </c>
      <c r="C74" s="58" t="s">
        <v>1001</v>
      </c>
      <c r="D74" s="84" t="s">
        <v>49</v>
      </c>
      <c r="E74" s="84" t="s">
        <v>50</v>
      </c>
      <c r="F74" s="24" t="s">
        <v>36</v>
      </c>
      <c r="G74" s="25">
        <f>(G73/G71)*100</f>
        <v>104.93179433368311</v>
      </c>
    </row>
    <row r="75" spans="1:7" s="26" customFormat="1" ht="15.75">
      <c r="A75" s="191" t="s">
        <v>21</v>
      </c>
      <c r="B75" s="191" t="s">
        <v>22</v>
      </c>
      <c r="C75" s="191" t="s">
        <v>29</v>
      </c>
      <c r="D75" s="191" t="s">
        <v>23</v>
      </c>
      <c r="E75" s="190" t="s">
        <v>24</v>
      </c>
      <c r="F75" s="24" t="s">
        <v>25</v>
      </c>
      <c r="G75" s="25">
        <v>90</v>
      </c>
    </row>
    <row r="76" spans="1:7" s="26" customFormat="1" ht="15.75">
      <c r="A76" s="191"/>
      <c r="B76" s="191"/>
      <c r="C76" s="191"/>
      <c r="D76" s="191"/>
      <c r="E76" s="190"/>
      <c r="F76" s="24" t="s">
        <v>33</v>
      </c>
      <c r="G76" s="25">
        <v>90</v>
      </c>
    </row>
    <row r="77" spans="1:7" s="26" customFormat="1" ht="15.75">
      <c r="A77" s="191"/>
      <c r="B77" s="191"/>
      <c r="C77" s="191"/>
      <c r="D77" s="191"/>
      <c r="E77" s="190"/>
      <c r="F77" s="24" t="s">
        <v>26</v>
      </c>
      <c r="G77" s="25" t="s">
        <v>52</v>
      </c>
    </row>
    <row r="78" spans="1:7" s="26" customFormat="1" ht="31.5">
      <c r="A78" s="191"/>
      <c r="B78" s="191"/>
      <c r="C78" s="191"/>
      <c r="D78" s="191"/>
      <c r="E78" s="190"/>
      <c r="F78" s="24" t="s">
        <v>34</v>
      </c>
      <c r="G78" s="25" t="s">
        <v>52</v>
      </c>
    </row>
    <row r="79" spans="1:7" s="26" customFormat="1" ht="15.75">
      <c r="A79" s="191"/>
      <c r="B79" s="191"/>
      <c r="C79" s="191"/>
      <c r="D79" s="191"/>
      <c r="E79" s="190"/>
      <c r="F79" s="24" t="s">
        <v>27</v>
      </c>
      <c r="G79" s="25" t="s">
        <v>52</v>
      </c>
    </row>
    <row r="80" spans="1:7" s="26" customFormat="1" ht="60">
      <c r="A80" s="80" t="s">
        <v>1003</v>
      </c>
      <c r="B80" s="87" t="s">
        <v>1002</v>
      </c>
      <c r="C80" s="58" t="s">
        <v>1004</v>
      </c>
      <c r="D80" s="84" t="s">
        <v>49</v>
      </c>
      <c r="E80" s="84" t="s">
        <v>659</v>
      </c>
      <c r="F80" s="24" t="s">
        <v>36</v>
      </c>
      <c r="G80" s="25" t="s">
        <v>52</v>
      </c>
    </row>
    <row r="81" spans="1:17" s="26" customFormat="1" ht="15.75">
      <c r="A81" s="190" t="s">
        <v>21</v>
      </c>
      <c r="B81" s="190" t="s">
        <v>22</v>
      </c>
      <c r="C81" s="190" t="s">
        <v>29</v>
      </c>
      <c r="D81" s="190" t="s">
        <v>23</v>
      </c>
      <c r="E81" s="192" t="s">
        <v>24</v>
      </c>
      <c r="F81" s="24" t="s">
        <v>25</v>
      </c>
      <c r="G81" s="25">
        <v>90</v>
      </c>
    </row>
    <row r="82" spans="1:17" s="26" customFormat="1" ht="15.75">
      <c r="A82" s="190"/>
      <c r="B82" s="190"/>
      <c r="C82" s="190"/>
      <c r="D82" s="190"/>
      <c r="E82" s="193"/>
      <c r="F82" s="24" t="s">
        <v>33</v>
      </c>
      <c r="G82" s="25">
        <v>90</v>
      </c>
    </row>
    <row r="83" spans="1:17" ht="15.75">
      <c r="A83" s="190"/>
      <c r="B83" s="190"/>
      <c r="C83" s="190"/>
      <c r="D83" s="190"/>
      <c r="E83" s="193"/>
      <c r="F83" s="24" t="s">
        <v>26</v>
      </c>
      <c r="G83" s="25">
        <v>20</v>
      </c>
      <c r="H83" s="26"/>
      <c r="I83" s="26"/>
      <c r="J83" s="26"/>
      <c r="K83" s="26"/>
      <c r="L83" s="26"/>
      <c r="M83" s="26"/>
      <c r="N83" s="26"/>
      <c r="O83" s="26"/>
      <c r="P83" s="26"/>
      <c r="Q83" s="26"/>
    </row>
    <row r="84" spans="1:17" ht="31.5">
      <c r="A84" s="190"/>
      <c r="B84" s="190"/>
      <c r="C84" s="190"/>
      <c r="D84" s="190"/>
      <c r="E84" s="193"/>
      <c r="F84" s="24" t="s">
        <v>34</v>
      </c>
      <c r="G84" s="25">
        <v>20</v>
      </c>
      <c r="H84" s="26"/>
      <c r="I84" s="26"/>
      <c r="J84" s="26"/>
      <c r="K84" s="26"/>
      <c r="L84" s="26"/>
      <c r="M84" s="26"/>
      <c r="N84" s="26"/>
      <c r="O84" s="26"/>
      <c r="P84" s="26"/>
      <c r="Q84" s="26"/>
    </row>
    <row r="85" spans="1:17" ht="15.75">
      <c r="A85" s="190"/>
      <c r="B85" s="190"/>
      <c r="C85" s="190"/>
      <c r="D85" s="190"/>
      <c r="E85" s="194"/>
      <c r="F85" s="24" t="s">
        <v>27</v>
      </c>
      <c r="G85" s="25">
        <f>(2/10)*100</f>
        <v>20</v>
      </c>
      <c r="H85" s="26"/>
      <c r="I85" s="26"/>
      <c r="J85" s="26"/>
      <c r="K85" s="26"/>
      <c r="L85" s="26"/>
      <c r="M85" s="26"/>
      <c r="N85" s="26"/>
      <c r="O85" s="26"/>
      <c r="P85" s="26"/>
      <c r="Q85" s="26"/>
    </row>
    <row r="86" spans="1:17" ht="60">
      <c r="A86" s="137" t="s">
        <v>879</v>
      </c>
      <c r="B86" s="87" t="s">
        <v>878</v>
      </c>
      <c r="C86" s="58" t="s">
        <v>880</v>
      </c>
      <c r="D86" s="84" t="s">
        <v>49</v>
      </c>
      <c r="E86" s="84" t="s">
        <v>50</v>
      </c>
      <c r="F86" s="24" t="s">
        <v>36</v>
      </c>
      <c r="G86" s="25">
        <f>(G85/G83)*100</f>
        <v>100</v>
      </c>
      <c r="H86" s="26"/>
      <c r="I86" s="26"/>
      <c r="J86" s="26"/>
      <c r="K86" s="26"/>
      <c r="L86" s="26"/>
      <c r="M86" s="26"/>
      <c r="N86" s="26"/>
      <c r="O86" s="26"/>
      <c r="P86" s="26"/>
      <c r="Q86" s="26"/>
    </row>
    <row r="87" spans="1:17" ht="15.75">
      <c r="A87" s="190" t="s">
        <v>21</v>
      </c>
      <c r="B87" s="190" t="s">
        <v>22</v>
      </c>
      <c r="C87" s="190" t="s">
        <v>29</v>
      </c>
      <c r="D87" s="190" t="s">
        <v>23</v>
      </c>
      <c r="E87" s="190" t="s">
        <v>24</v>
      </c>
      <c r="F87" s="24" t="s">
        <v>25</v>
      </c>
      <c r="G87" s="25">
        <v>100</v>
      </c>
      <c r="H87" s="26"/>
      <c r="I87" s="26"/>
      <c r="J87" s="26"/>
      <c r="K87" s="26"/>
      <c r="L87" s="26"/>
      <c r="M87" s="26"/>
      <c r="N87" s="26"/>
      <c r="O87" s="26"/>
      <c r="P87" s="26"/>
      <c r="Q87" s="26"/>
    </row>
    <row r="88" spans="1:17" ht="15.75">
      <c r="A88" s="190"/>
      <c r="B88" s="190"/>
      <c r="C88" s="190"/>
      <c r="D88" s="190"/>
      <c r="E88" s="190"/>
      <c r="F88" s="24" t="s">
        <v>33</v>
      </c>
      <c r="G88" s="25">
        <v>100</v>
      </c>
      <c r="H88" s="26"/>
      <c r="I88" s="26"/>
      <c r="J88" s="26"/>
      <c r="K88" s="26"/>
      <c r="L88" s="26"/>
      <c r="M88" s="26"/>
      <c r="N88" s="26"/>
      <c r="O88" s="26"/>
      <c r="P88" s="26"/>
      <c r="Q88" s="26"/>
    </row>
    <row r="89" spans="1:17" ht="15.75">
      <c r="A89" s="190"/>
      <c r="B89" s="190"/>
      <c r="C89" s="190"/>
      <c r="D89" s="190"/>
      <c r="E89" s="190"/>
      <c r="F89" s="24" t="s">
        <v>26</v>
      </c>
      <c r="G89" s="25" t="s">
        <v>52</v>
      </c>
      <c r="H89" s="26"/>
      <c r="I89" s="26"/>
      <c r="J89" s="26"/>
      <c r="K89" s="26"/>
      <c r="L89" s="26"/>
      <c r="M89" s="26"/>
      <c r="N89" s="26"/>
      <c r="O89" s="26"/>
      <c r="P89" s="26"/>
      <c r="Q89" s="26"/>
    </row>
    <row r="90" spans="1:17" ht="31.5">
      <c r="A90" s="190"/>
      <c r="B90" s="190"/>
      <c r="C90" s="190"/>
      <c r="D90" s="190"/>
      <c r="E90" s="190"/>
      <c r="F90" s="24" t="s">
        <v>34</v>
      </c>
      <c r="G90" s="25" t="s">
        <v>52</v>
      </c>
      <c r="H90" s="26"/>
      <c r="I90" s="26"/>
      <c r="J90" s="26"/>
      <c r="K90" s="26"/>
      <c r="L90" s="26"/>
      <c r="M90" s="26"/>
      <c r="N90" s="26"/>
      <c r="O90" s="26"/>
      <c r="P90" s="26"/>
      <c r="Q90" s="26"/>
    </row>
    <row r="91" spans="1:17" ht="15.75">
      <c r="A91" s="190"/>
      <c r="B91" s="190"/>
      <c r="C91" s="190"/>
      <c r="D91" s="190"/>
      <c r="E91" s="190"/>
      <c r="F91" s="24" t="s">
        <v>27</v>
      </c>
      <c r="G91" s="25" t="s">
        <v>52</v>
      </c>
      <c r="H91" s="26"/>
      <c r="I91" s="26"/>
      <c r="J91" s="26"/>
      <c r="K91" s="26"/>
      <c r="L91" s="26"/>
      <c r="M91" s="26"/>
      <c r="N91" s="26"/>
      <c r="O91" s="26"/>
      <c r="P91" s="26"/>
      <c r="Q91" s="26"/>
    </row>
    <row r="92" spans="1:17" ht="105">
      <c r="A92" s="80" t="s">
        <v>1005</v>
      </c>
      <c r="B92" s="87" t="s">
        <v>1006</v>
      </c>
      <c r="C92" s="58" t="s">
        <v>1007</v>
      </c>
      <c r="D92" s="84" t="s">
        <v>49</v>
      </c>
      <c r="E92" s="84" t="s">
        <v>659</v>
      </c>
      <c r="F92" s="24" t="s">
        <v>36</v>
      </c>
      <c r="G92" s="25" t="s">
        <v>52</v>
      </c>
      <c r="H92" s="26"/>
      <c r="I92" s="26"/>
      <c r="J92" s="26"/>
      <c r="K92" s="26"/>
      <c r="L92" s="26"/>
      <c r="M92" s="26"/>
      <c r="N92" s="26"/>
      <c r="O92" s="26"/>
      <c r="P92" s="26"/>
      <c r="Q92" s="26"/>
    </row>
    <row r="93" spans="1:17" ht="15.75">
      <c r="A93" s="191" t="s">
        <v>21</v>
      </c>
      <c r="B93" s="191" t="s">
        <v>22</v>
      </c>
      <c r="C93" s="191" t="s">
        <v>29</v>
      </c>
      <c r="D93" s="191" t="s">
        <v>23</v>
      </c>
      <c r="E93" s="190" t="s">
        <v>24</v>
      </c>
      <c r="F93" s="24" t="s">
        <v>25</v>
      </c>
      <c r="G93" s="25">
        <v>100</v>
      </c>
      <c r="H93" s="26"/>
      <c r="I93" s="26"/>
      <c r="J93" s="26"/>
      <c r="K93" s="26"/>
      <c r="L93" s="26"/>
      <c r="M93" s="26"/>
      <c r="N93" s="26"/>
      <c r="O93" s="26"/>
      <c r="P93" s="26"/>
      <c r="Q93" s="26"/>
    </row>
    <row r="94" spans="1:17" ht="15.75">
      <c r="A94" s="191"/>
      <c r="B94" s="191"/>
      <c r="C94" s="191"/>
      <c r="D94" s="191"/>
      <c r="E94" s="190"/>
      <c r="F94" s="24" t="s">
        <v>33</v>
      </c>
      <c r="G94" s="25">
        <v>100</v>
      </c>
      <c r="H94" s="26"/>
      <c r="I94" s="26"/>
      <c r="J94" s="26"/>
      <c r="K94" s="26"/>
      <c r="L94" s="26"/>
      <c r="M94" s="26"/>
      <c r="N94" s="26"/>
      <c r="O94" s="26"/>
      <c r="P94" s="26"/>
      <c r="Q94" s="26"/>
    </row>
    <row r="95" spans="1:17" ht="15.75">
      <c r="A95" s="191"/>
      <c r="B95" s="191"/>
      <c r="C95" s="191"/>
      <c r="D95" s="191"/>
      <c r="E95" s="190"/>
      <c r="F95" s="24" t="s">
        <v>26</v>
      </c>
      <c r="G95" s="25">
        <v>3.3</v>
      </c>
      <c r="H95" s="26"/>
      <c r="I95" s="26"/>
      <c r="J95" s="26"/>
      <c r="K95" s="26"/>
      <c r="L95" s="26"/>
      <c r="M95" s="26"/>
      <c r="N95" s="26"/>
      <c r="O95" s="26"/>
      <c r="P95" s="26"/>
      <c r="Q95" s="26"/>
    </row>
    <row r="96" spans="1:17" ht="31.5">
      <c r="A96" s="191"/>
      <c r="B96" s="191"/>
      <c r="C96" s="191"/>
      <c r="D96" s="191"/>
      <c r="E96" s="190"/>
      <c r="F96" s="24" t="s">
        <v>34</v>
      </c>
      <c r="G96" s="25">
        <v>3.3</v>
      </c>
      <c r="H96" s="26"/>
      <c r="I96" s="26"/>
      <c r="J96" s="26"/>
      <c r="K96" s="26"/>
      <c r="L96" s="26"/>
      <c r="M96" s="26"/>
      <c r="N96" s="26"/>
      <c r="O96" s="26"/>
      <c r="P96" s="26"/>
      <c r="Q96" s="26"/>
    </row>
    <row r="97" spans="1:18" ht="15.75">
      <c r="A97" s="191"/>
      <c r="B97" s="191"/>
      <c r="C97" s="191"/>
      <c r="D97" s="191"/>
      <c r="E97" s="190"/>
      <c r="F97" s="24" t="s">
        <v>27</v>
      </c>
      <c r="G97" s="25">
        <f>+(((0.3333)*(0.1))+((0)*(0.1))+((0)*(0.2))+((0)*(0.6)))*100</f>
        <v>3.3329999999999997</v>
      </c>
      <c r="H97" s="26"/>
      <c r="I97" s="26"/>
      <c r="J97" s="26"/>
      <c r="K97" s="26"/>
      <c r="L97" s="26"/>
      <c r="M97" s="26"/>
      <c r="N97" s="26"/>
      <c r="O97" s="26"/>
      <c r="P97" s="26"/>
      <c r="Q97" s="26"/>
    </row>
    <row r="98" spans="1:18" ht="165">
      <c r="A98" s="87" t="s">
        <v>1008</v>
      </c>
      <c r="B98" s="58" t="s">
        <v>1009</v>
      </c>
      <c r="C98" s="58" t="s">
        <v>1010</v>
      </c>
      <c r="D98" s="84" t="s">
        <v>49</v>
      </c>
      <c r="E98" s="84" t="s">
        <v>50</v>
      </c>
      <c r="F98" s="24" t="s">
        <v>36</v>
      </c>
      <c r="G98" s="25">
        <f>(G97/G95)*100</f>
        <v>101</v>
      </c>
      <c r="H98" s="26"/>
      <c r="I98" s="26"/>
      <c r="J98" s="26"/>
      <c r="K98" s="26"/>
      <c r="L98" s="26"/>
      <c r="M98" s="26"/>
      <c r="N98" s="26"/>
      <c r="O98" s="26"/>
      <c r="P98" s="26"/>
      <c r="Q98" s="26"/>
    </row>
    <row r="99" spans="1:18" ht="15.75">
      <c r="A99" s="191" t="s">
        <v>21</v>
      </c>
      <c r="B99" s="246" t="s">
        <v>22</v>
      </c>
      <c r="C99" s="191" t="s">
        <v>29</v>
      </c>
      <c r="D99" s="191" t="s">
        <v>23</v>
      </c>
      <c r="E99" s="191" t="s">
        <v>24</v>
      </c>
      <c r="F99" s="24" t="s">
        <v>25</v>
      </c>
      <c r="G99" s="25">
        <v>100</v>
      </c>
      <c r="H99" s="26"/>
      <c r="I99" s="26"/>
      <c r="J99" s="26"/>
      <c r="K99" s="26"/>
      <c r="L99" s="26"/>
      <c r="M99" s="26"/>
      <c r="N99" s="26"/>
      <c r="O99" s="26"/>
      <c r="P99" s="26"/>
      <c r="Q99" s="26"/>
      <c r="R99" s="26"/>
    </row>
    <row r="100" spans="1:18" ht="15.75">
      <c r="A100" s="191"/>
      <c r="B100" s="247"/>
      <c r="C100" s="191"/>
      <c r="D100" s="191"/>
      <c r="E100" s="191"/>
      <c r="F100" s="24" t="s">
        <v>33</v>
      </c>
      <c r="G100" s="25">
        <v>100</v>
      </c>
      <c r="H100" s="26"/>
      <c r="I100" s="26"/>
      <c r="J100" s="26"/>
      <c r="K100" s="26"/>
      <c r="L100" s="26"/>
      <c r="M100" s="26"/>
      <c r="N100" s="26"/>
      <c r="O100" s="26"/>
      <c r="P100" s="26"/>
      <c r="Q100" s="26"/>
      <c r="R100" s="26"/>
    </row>
    <row r="101" spans="1:18" ht="15.75">
      <c r="A101" s="191"/>
      <c r="B101" s="247"/>
      <c r="C101" s="191"/>
      <c r="D101" s="191"/>
      <c r="E101" s="191"/>
      <c r="F101" s="24" t="s">
        <v>26</v>
      </c>
      <c r="G101" s="25" t="s">
        <v>52</v>
      </c>
      <c r="H101" s="26"/>
      <c r="I101" s="26"/>
      <c r="J101" s="26"/>
      <c r="K101" s="26"/>
      <c r="L101" s="26"/>
      <c r="M101" s="26"/>
      <c r="N101" s="26"/>
      <c r="O101" s="26"/>
      <c r="P101" s="26"/>
      <c r="Q101" s="26"/>
      <c r="R101" s="26"/>
    </row>
    <row r="102" spans="1:18" ht="31.5">
      <c r="A102" s="191"/>
      <c r="B102" s="247"/>
      <c r="C102" s="191"/>
      <c r="D102" s="191"/>
      <c r="E102" s="191"/>
      <c r="F102" s="24" t="s">
        <v>34</v>
      </c>
      <c r="G102" s="25" t="s">
        <v>52</v>
      </c>
      <c r="H102" s="26"/>
      <c r="I102" s="26"/>
      <c r="J102" s="26"/>
      <c r="K102" s="26"/>
      <c r="L102" s="26"/>
      <c r="M102" s="26"/>
      <c r="N102" s="26"/>
      <c r="O102" s="26"/>
      <c r="P102" s="26"/>
      <c r="Q102" s="26"/>
      <c r="R102" s="26"/>
    </row>
    <row r="103" spans="1:18" ht="15.75">
      <c r="A103" s="191"/>
      <c r="B103" s="248"/>
      <c r="C103" s="191"/>
      <c r="D103" s="191"/>
      <c r="E103" s="191"/>
      <c r="F103" s="24" t="s">
        <v>27</v>
      </c>
      <c r="G103" s="25" t="s">
        <v>52</v>
      </c>
      <c r="H103" s="26"/>
      <c r="I103" s="26"/>
      <c r="J103" s="26"/>
      <c r="K103" s="26"/>
      <c r="L103" s="26"/>
      <c r="M103" s="26"/>
      <c r="N103" s="26"/>
      <c r="O103" s="26"/>
      <c r="P103" s="26"/>
      <c r="Q103" s="26"/>
      <c r="R103" s="26"/>
    </row>
    <row r="104" spans="1:18" ht="135">
      <c r="A104" s="80" t="s">
        <v>1014</v>
      </c>
      <c r="B104" s="87" t="s">
        <v>1015</v>
      </c>
      <c r="C104" s="58" t="s">
        <v>1016</v>
      </c>
      <c r="D104" s="84" t="s">
        <v>49</v>
      </c>
      <c r="E104" s="84" t="s">
        <v>659</v>
      </c>
      <c r="F104" s="24" t="s">
        <v>36</v>
      </c>
      <c r="G104" s="25" t="s">
        <v>52</v>
      </c>
      <c r="H104" s="26"/>
      <c r="I104" s="26"/>
      <c r="J104" s="26"/>
      <c r="K104" s="26"/>
      <c r="L104" s="26"/>
      <c r="M104" s="26"/>
      <c r="N104" s="26"/>
      <c r="O104" s="26"/>
      <c r="P104" s="26"/>
      <c r="Q104" s="26"/>
      <c r="R104" s="26"/>
    </row>
    <row r="105" spans="1:18" s="26" customFormat="1" ht="15.75">
      <c r="A105" s="191" t="s">
        <v>21</v>
      </c>
      <c r="B105" s="191" t="s">
        <v>22</v>
      </c>
      <c r="C105" s="191" t="s">
        <v>29</v>
      </c>
      <c r="D105" s="191" t="s">
        <v>23</v>
      </c>
      <c r="E105" s="191" t="s">
        <v>24</v>
      </c>
      <c r="F105" s="24" t="s">
        <v>25</v>
      </c>
      <c r="G105" s="25">
        <v>100</v>
      </c>
    </row>
    <row r="106" spans="1:18" s="26" customFormat="1" ht="15.75">
      <c r="A106" s="191"/>
      <c r="B106" s="191"/>
      <c r="C106" s="191"/>
      <c r="D106" s="191"/>
      <c r="E106" s="191"/>
      <c r="F106" s="24" t="s">
        <v>33</v>
      </c>
      <c r="G106" s="25">
        <v>100</v>
      </c>
    </row>
    <row r="107" spans="1:18" s="26" customFormat="1" ht="15.75">
      <c r="A107" s="191"/>
      <c r="B107" s="191"/>
      <c r="C107" s="191"/>
      <c r="D107" s="191"/>
      <c r="E107" s="191"/>
      <c r="F107" s="24" t="s">
        <v>26</v>
      </c>
      <c r="G107" s="25">
        <v>0</v>
      </c>
    </row>
    <row r="108" spans="1:18" s="26" customFormat="1" ht="31.5">
      <c r="A108" s="191"/>
      <c r="B108" s="191"/>
      <c r="C108" s="191"/>
      <c r="D108" s="191"/>
      <c r="E108" s="191"/>
      <c r="F108" s="24" t="s">
        <v>34</v>
      </c>
      <c r="G108" s="25">
        <v>0</v>
      </c>
    </row>
    <row r="109" spans="1:18" s="26" customFormat="1" ht="15.75">
      <c r="A109" s="191"/>
      <c r="B109" s="191"/>
      <c r="C109" s="191"/>
      <c r="D109" s="191"/>
      <c r="E109" s="191"/>
      <c r="F109" s="24" t="s">
        <v>27</v>
      </c>
      <c r="G109" s="25">
        <v>0</v>
      </c>
    </row>
    <row r="110" spans="1:18" s="26" customFormat="1" ht="60">
      <c r="A110" s="80" t="s">
        <v>882</v>
      </c>
      <c r="B110" s="87" t="s">
        <v>881</v>
      </c>
      <c r="C110" s="58" t="s">
        <v>883</v>
      </c>
      <c r="D110" s="84" t="s">
        <v>49</v>
      </c>
      <c r="E110" s="84" t="s">
        <v>50</v>
      </c>
      <c r="F110" s="24" t="s">
        <v>36</v>
      </c>
      <c r="G110" s="25">
        <v>0</v>
      </c>
    </row>
    <row r="111" spans="1:18" s="26" customFormat="1" ht="15.75">
      <c r="A111" s="191" t="s">
        <v>21</v>
      </c>
      <c r="B111" s="191" t="s">
        <v>22</v>
      </c>
      <c r="C111" s="191" t="s">
        <v>29</v>
      </c>
      <c r="D111" s="191" t="s">
        <v>23</v>
      </c>
      <c r="E111" s="191" t="s">
        <v>24</v>
      </c>
      <c r="F111" s="24" t="s">
        <v>25</v>
      </c>
      <c r="G111" s="25">
        <v>95</v>
      </c>
    </row>
    <row r="112" spans="1:18" s="26" customFormat="1" ht="15.75">
      <c r="A112" s="191"/>
      <c r="B112" s="191"/>
      <c r="C112" s="191"/>
      <c r="D112" s="191"/>
      <c r="E112" s="191"/>
      <c r="F112" s="24" t="s">
        <v>33</v>
      </c>
      <c r="G112" s="25">
        <v>95</v>
      </c>
    </row>
    <row r="113" spans="1:7" s="26" customFormat="1" ht="15.75">
      <c r="A113" s="191"/>
      <c r="B113" s="191"/>
      <c r="C113" s="191"/>
      <c r="D113" s="191"/>
      <c r="E113" s="191"/>
      <c r="F113" s="24" t="s">
        <v>26</v>
      </c>
      <c r="G113" s="25" t="s">
        <v>52</v>
      </c>
    </row>
    <row r="114" spans="1:7" s="26" customFormat="1" ht="31.5">
      <c r="A114" s="191"/>
      <c r="B114" s="191"/>
      <c r="C114" s="191"/>
      <c r="D114" s="191"/>
      <c r="E114" s="191"/>
      <c r="F114" s="24" t="s">
        <v>34</v>
      </c>
      <c r="G114" s="25" t="s">
        <v>52</v>
      </c>
    </row>
    <row r="115" spans="1:7" s="26" customFormat="1" ht="15.75">
      <c r="A115" s="191"/>
      <c r="B115" s="191"/>
      <c r="C115" s="191"/>
      <c r="D115" s="191"/>
      <c r="E115" s="191"/>
      <c r="F115" s="24" t="s">
        <v>27</v>
      </c>
      <c r="G115" s="25" t="s">
        <v>52</v>
      </c>
    </row>
    <row r="116" spans="1:7" s="26" customFormat="1" ht="60">
      <c r="A116" s="80" t="s">
        <v>1017</v>
      </c>
      <c r="B116" s="87" t="s">
        <v>1018</v>
      </c>
      <c r="C116" s="58" t="s">
        <v>1019</v>
      </c>
      <c r="D116" s="84" t="s">
        <v>49</v>
      </c>
      <c r="E116" s="84" t="s">
        <v>659</v>
      </c>
      <c r="F116" s="24" t="s">
        <v>36</v>
      </c>
      <c r="G116" s="25" t="s">
        <v>52</v>
      </c>
    </row>
    <row r="117" spans="1:7" s="26" customFormat="1" ht="15.75">
      <c r="A117" s="191" t="s">
        <v>21</v>
      </c>
      <c r="B117" s="191" t="s">
        <v>22</v>
      </c>
      <c r="C117" s="191" t="s">
        <v>29</v>
      </c>
      <c r="D117" s="191" t="s">
        <v>23</v>
      </c>
      <c r="E117" s="191" t="s">
        <v>24</v>
      </c>
      <c r="F117" s="24" t="s">
        <v>25</v>
      </c>
      <c r="G117" s="25">
        <v>100</v>
      </c>
    </row>
    <row r="118" spans="1:7" s="26" customFormat="1" ht="15.75">
      <c r="A118" s="191"/>
      <c r="B118" s="191"/>
      <c r="C118" s="191"/>
      <c r="D118" s="191"/>
      <c r="E118" s="191"/>
      <c r="F118" s="24" t="s">
        <v>33</v>
      </c>
      <c r="G118" s="25">
        <v>100</v>
      </c>
    </row>
    <row r="119" spans="1:7" s="26" customFormat="1" ht="15.75">
      <c r="A119" s="191"/>
      <c r="B119" s="191"/>
      <c r="C119" s="191"/>
      <c r="D119" s="191"/>
      <c r="E119" s="191"/>
      <c r="F119" s="24" t="s">
        <v>26</v>
      </c>
      <c r="G119" s="25" t="s">
        <v>52</v>
      </c>
    </row>
    <row r="120" spans="1:7" s="26" customFormat="1" ht="31.5">
      <c r="A120" s="191"/>
      <c r="B120" s="191"/>
      <c r="C120" s="191"/>
      <c r="D120" s="191"/>
      <c r="E120" s="191"/>
      <c r="F120" s="24" t="s">
        <v>34</v>
      </c>
      <c r="G120" s="25" t="s">
        <v>52</v>
      </c>
    </row>
    <row r="121" spans="1:7" s="26" customFormat="1" ht="15.75">
      <c r="A121" s="191"/>
      <c r="B121" s="191"/>
      <c r="C121" s="191"/>
      <c r="D121" s="191"/>
      <c r="E121" s="191"/>
      <c r="F121" s="24" t="s">
        <v>27</v>
      </c>
      <c r="G121" s="25" t="s">
        <v>52</v>
      </c>
    </row>
    <row r="122" spans="1:7" s="26" customFormat="1" ht="75">
      <c r="A122" s="80" t="s">
        <v>1020</v>
      </c>
      <c r="B122" s="87" t="s">
        <v>1021</v>
      </c>
      <c r="C122" s="58" t="s">
        <v>1022</v>
      </c>
      <c r="D122" s="84" t="s">
        <v>49</v>
      </c>
      <c r="E122" s="84" t="s">
        <v>659</v>
      </c>
      <c r="F122" s="24" t="s">
        <v>36</v>
      </c>
      <c r="G122" s="25" t="s">
        <v>52</v>
      </c>
    </row>
    <row r="123" spans="1:7" s="26" customFormat="1" ht="15.75">
      <c r="A123" s="191" t="s">
        <v>21</v>
      </c>
      <c r="B123" s="191" t="s">
        <v>22</v>
      </c>
      <c r="C123" s="191" t="s">
        <v>29</v>
      </c>
      <c r="D123" s="191" t="s">
        <v>23</v>
      </c>
      <c r="E123" s="191" t="s">
        <v>24</v>
      </c>
      <c r="F123" s="24" t="s">
        <v>25</v>
      </c>
      <c r="G123" s="25">
        <v>100</v>
      </c>
    </row>
    <row r="124" spans="1:7" s="26" customFormat="1" ht="15.75">
      <c r="A124" s="191"/>
      <c r="B124" s="191"/>
      <c r="C124" s="191"/>
      <c r="D124" s="191"/>
      <c r="E124" s="191"/>
      <c r="F124" s="24" t="s">
        <v>33</v>
      </c>
      <c r="G124" s="25">
        <v>100</v>
      </c>
    </row>
    <row r="125" spans="1:7" s="26" customFormat="1" ht="15.75">
      <c r="A125" s="191"/>
      <c r="B125" s="191"/>
      <c r="C125" s="191"/>
      <c r="D125" s="191"/>
      <c r="E125" s="191"/>
      <c r="F125" s="24" t="s">
        <v>26</v>
      </c>
      <c r="G125" s="25" t="s">
        <v>52</v>
      </c>
    </row>
    <row r="126" spans="1:7" s="26" customFormat="1" ht="31.5">
      <c r="A126" s="191"/>
      <c r="B126" s="191"/>
      <c r="C126" s="191"/>
      <c r="D126" s="191"/>
      <c r="E126" s="191"/>
      <c r="F126" s="24" t="s">
        <v>34</v>
      </c>
      <c r="G126" s="25" t="s">
        <v>52</v>
      </c>
    </row>
    <row r="127" spans="1:7" s="26" customFormat="1" ht="15.75">
      <c r="A127" s="191"/>
      <c r="B127" s="191"/>
      <c r="C127" s="191"/>
      <c r="D127" s="191"/>
      <c r="E127" s="191"/>
      <c r="F127" s="24" t="s">
        <v>27</v>
      </c>
      <c r="G127" s="25" t="s">
        <v>52</v>
      </c>
    </row>
    <row r="128" spans="1:7" s="26" customFormat="1" ht="75">
      <c r="A128" s="80" t="s">
        <v>1023</v>
      </c>
      <c r="B128" s="87" t="s">
        <v>1024</v>
      </c>
      <c r="C128" s="58" t="s">
        <v>1025</v>
      </c>
      <c r="D128" s="84" t="s">
        <v>49</v>
      </c>
      <c r="E128" s="84" t="s">
        <v>659</v>
      </c>
      <c r="F128" s="24" t="s">
        <v>36</v>
      </c>
      <c r="G128" s="25" t="s">
        <v>52</v>
      </c>
    </row>
    <row r="129" spans="1:7" s="26" customFormat="1" ht="15.75">
      <c r="A129" s="181" t="s">
        <v>28</v>
      </c>
      <c r="B129" s="182"/>
      <c r="C129" s="182"/>
      <c r="D129" s="182"/>
      <c r="E129" s="182"/>
      <c r="F129" s="182"/>
      <c r="G129" s="183"/>
    </row>
    <row r="130" spans="1:7" s="26" customFormat="1" ht="17.100000000000001" customHeight="1">
      <c r="A130" s="172" t="str">
        <f>A32</f>
        <v>Tasa de crecimiento de solicitudes de acceso a la información pública y de acceso y corrección de datos personales</v>
      </c>
      <c r="B130" s="173"/>
      <c r="C130" s="173"/>
      <c r="D130" s="173"/>
      <c r="E130" s="173"/>
      <c r="F130" s="173"/>
      <c r="G130" s="174"/>
    </row>
    <row r="131" spans="1:7" ht="17.100000000000001" customHeight="1">
      <c r="A131" s="7" t="s">
        <v>103</v>
      </c>
      <c r="B131" s="166"/>
      <c r="C131" s="167"/>
      <c r="D131" s="167"/>
      <c r="E131" s="167"/>
      <c r="F131" s="167"/>
      <c r="G131" s="168"/>
    </row>
    <row r="132" spans="1:7" ht="17.100000000000001" customHeight="1">
      <c r="A132" s="7" t="s">
        <v>102</v>
      </c>
      <c r="B132" s="160"/>
      <c r="C132" s="161"/>
      <c r="D132" s="161"/>
      <c r="E132" s="161"/>
      <c r="F132" s="161"/>
      <c r="G132" s="162"/>
    </row>
    <row r="133" spans="1:7" s="26" customFormat="1" ht="17.100000000000001" customHeight="1">
      <c r="A133" s="172" t="str">
        <f>A40</f>
        <v>Índice de Descentralización de Participación de la Sociedad en el Conocimiento y Ejercicio del DAI y DPDP</v>
      </c>
      <c r="B133" s="173"/>
      <c r="C133" s="173"/>
      <c r="D133" s="173"/>
      <c r="E133" s="173"/>
      <c r="F133" s="173"/>
      <c r="G133" s="174"/>
    </row>
    <row r="134" spans="1:7" ht="17.100000000000001" customHeight="1">
      <c r="A134" s="7" t="s">
        <v>103</v>
      </c>
      <c r="B134" s="166"/>
      <c r="C134" s="167"/>
      <c r="D134" s="167"/>
      <c r="E134" s="167"/>
      <c r="F134" s="167"/>
      <c r="G134" s="168"/>
    </row>
    <row r="135" spans="1:7" ht="17.100000000000001" customHeight="1">
      <c r="A135" s="7" t="s">
        <v>102</v>
      </c>
      <c r="B135" s="160"/>
      <c r="C135" s="161"/>
      <c r="D135" s="161"/>
      <c r="E135" s="161"/>
      <c r="F135" s="161"/>
      <c r="G135" s="162"/>
    </row>
    <row r="136" spans="1:7" s="26" customFormat="1" ht="17.100000000000001" customHeight="1">
      <c r="A136" s="172" t="str">
        <f>A48</f>
        <v>Promedio de Satisfacción Ciudadana</v>
      </c>
      <c r="B136" s="173"/>
      <c r="C136" s="173"/>
      <c r="D136" s="173"/>
      <c r="E136" s="173"/>
      <c r="F136" s="173"/>
      <c r="G136" s="174"/>
    </row>
    <row r="137" spans="1:7" ht="17.100000000000001" customHeight="1">
      <c r="A137" s="7" t="s">
        <v>103</v>
      </c>
      <c r="B137" s="166"/>
      <c r="C137" s="167"/>
      <c r="D137" s="167"/>
      <c r="E137" s="167"/>
      <c r="F137" s="167"/>
      <c r="G137" s="168"/>
    </row>
    <row r="138" spans="1:7" ht="17.100000000000001" customHeight="1">
      <c r="A138" s="7" t="s">
        <v>102</v>
      </c>
      <c r="B138" s="160"/>
      <c r="C138" s="161"/>
      <c r="D138" s="161"/>
      <c r="E138" s="161"/>
      <c r="F138" s="161"/>
      <c r="G138" s="162"/>
    </row>
    <row r="139" spans="1:7" s="26" customFormat="1" ht="17.100000000000001" customHeight="1">
      <c r="A139" s="172" t="str">
        <f>A54</f>
        <v>Porcentaje de personas sensibilizadas para el conocimiento del DAI y DPDP</v>
      </c>
      <c r="B139" s="173"/>
      <c r="C139" s="173"/>
      <c r="D139" s="173"/>
      <c r="E139" s="173"/>
      <c r="F139" s="173"/>
      <c r="G139" s="174"/>
    </row>
    <row r="140" spans="1:7" ht="17.100000000000001" customHeight="1">
      <c r="A140" s="7" t="s">
        <v>103</v>
      </c>
      <c r="B140" s="166"/>
      <c r="C140" s="167"/>
      <c r="D140" s="167"/>
      <c r="E140" s="167"/>
      <c r="F140" s="167"/>
      <c r="G140" s="168"/>
    </row>
    <row r="141" spans="1:7" ht="17.100000000000001" customHeight="1">
      <c r="A141" s="7" t="s">
        <v>102</v>
      </c>
      <c r="B141" s="160"/>
      <c r="C141" s="161"/>
      <c r="D141" s="161"/>
      <c r="E141" s="161"/>
      <c r="F141" s="161"/>
      <c r="G141" s="162"/>
    </row>
    <row r="142" spans="1:7" s="26" customFormat="1" ht="17.100000000000001" customHeight="1">
      <c r="A142" s="172" t="str">
        <f>A60</f>
        <v>Porcentaje de personas sensibilizadas</v>
      </c>
      <c r="B142" s="173"/>
      <c r="C142" s="173"/>
      <c r="D142" s="173"/>
      <c r="E142" s="173"/>
      <c r="F142" s="173"/>
      <c r="G142" s="174"/>
    </row>
    <row r="143" spans="1:7" ht="17.100000000000001" customHeight="1">
      <c r="A143" s="7" t="s">
        <v>103</v>
      </c>
      <c r="B143" s="166"/>
      <c r="C143" s="167"/>
      <c r="D143" s="167"/>
      <c r="E143" s="167"/>
      <c r="F143" s="167"/>
      <c r="G143" s="168"/>
    </row>
    <row r="144" spans="1:7" ht="17.100000000000001" customHeight="1">
      <c r="A144" s="7" t="s">
        <v>102</v>
      </c>
      <c r="B144" s="160"/>
      <c r="C144" s="161"/>
      <c r="D144" s="161"/>
      <c r="E144" s="161"/>
      <c r="F144" s="161"/>
      <c r="G144" s="162"/>
    </row>
    <row r="145" spans="1:7" s="26" customFormat="1" ht="17.100000000000001" customHeight="1">
      <c r="A145" s="172" t="str">
        <f>A68</f>
        <v>Porcentaje de certámenes realizados</v>
      </c>
      <c r="B145" s="173"/>
      <c r="C145" s="173"/>
      <c r="D145" s="173"/>
      <c r="E145" s="173"/>
      <c r="F145" s="173"/>
      <c r="G145" s="174"/>
    </row>
    <row r="146" spans="1:7" ht="17.100000000000001" customHeight="1">
      <c r="A146" s="7" t="s">
        <v>103</v>
      </c>
      <c r="B146" s="166"/>
      <c r="C146" s="167"/>
      <c r="D146" s="167"/>
      <c r="E146" s="167"/>
      <c r="F146" s="167"/>
      <c r="G146" s="168"/>
    </row>
    <row r="147" spans="1:7" ht="17.100000000000001" customHeight="1">
      <c r="A147" s="7" t="s">
        <v>102</v>
      </c>
      <c r="B147" s="160"/>
      <c r="C147" s="161"/>
      <c r="D147" s="161"/>
      <c r="E147" s="161"/>
      <c r="F147" s="161"/>
      <c r="G147" s="162"/>
    </row>
    <row r="148" spans="1:7" s="26" customFormat="1" ht="17.100000000000001" customHeight="1">
      <c r="A148" s="172" t="str">
        <f>A74</f>
        <v>Porcentaje de participación en ferias</v>
      </c>
      <c r="B148" s="173"/>
      <c r="C148" s="173"/>
      <c r="D148" s="173"/>
      <c r="E148" s="173"/>
      <c r="F148" s="173"/>
      <c r="G148" s="174"/>
    </row>
    <row r="149" spans="1:7" ht="17.100000000000001" customHeight="1">
      <c r="A149" s="7" t="s">
        <v>103</v>
      </c>
      <c r="B149" s="166" t="s">
        <v>1232</v>
      </c>
      <c r="C149" s="167"/>
      <c r="D149" s="167"/>
      <c r="E149" s="167"/>
      <c r="F149" s="167"/>
      <c r="G149" s="168"/>
    </row>
    <row r="150" spans="1:7" ht="17.100000000000001" customHeight="1">
      <c r="A150" s="7" t="s">
        <v>102</v>
      </c>
      <c r="B150" s="160"/>
      <c r="C150" s="161"/>
      <c r="D150" s="161"/>
      <c r="E150" s="161"/>
      <c r="F150" s="161"/>
      <c r="G150" s="162"/>
    </row>
    <row r="151" spans="1:7" s="26" customFormat="1" ht="17.100000000000001" customHeight="1">
      <c r="A151" s="172" t="str">
        <f>A80</f>
        <v>Porcentaje de publicaciones</v>
      </c>
      <c r="B151" s="173"/>
      <c r="C151" s="173"/>
      <c r="D151" s="173"/>
      <c r="E151" s="173"/>
      <c r="F151" s="173"/>
      <c r="G151" s="174"/>
    </row>
    <row r="152" spans="1:7" ht="17.100000000000001" customHeight="1">
      <c r="A152" s="7" t="s">
        <v>103</v>
      </c>
      <c r="B152" s="166"/>
      <c r="C152" s="167"/>
      <c r="D152" s="167"/>
      <c r="E152" s="167"/>
      <c r="F152" s="167"/>
      <c r="G152" s="168"/>
    </row>
    <row r="153" spans="1:7" ht="17.100000000000001" customHeight="1">
      <c r="A153" s="7" t="s">
        <v>102</v>
      </c>
      <c r="B153" s="160"/>
      <c r="C153" s="161"/>
      <c r="D153" s="161"/>
      <c r="E153" s="161"/>
      <c r="F153" s="161"/>
      <c r="G153" s="162"/>
    </row>
    <row r="154" spans="1:7" s="26" customFormat="1" ht="17.100000000000001" customHeight="1">
      <c r="A154" s="172" t="str">
        <f>A86</f>
        <v>Porcentaje de presentación de publicaciones</v>
      </c>
      <c r="B154" s="173"/>
      <c r="C154" s="173"/>
      <c r="D154" s="173"/>
      <c r="E154" s="173"/>
      <c r="F154" s="173"/>
      <c r="G154" s="174"/>
    </row>
    <row r="155" spans="1:7" ht="30" customHeight="1">
      <c r="A155" s="7" t="s">
        <v>103</v>
      </c>
      <c r="B155" s="253" t="s">
        <v>1233</v>
      </c>
      <c r="C155" s="254"/>
      <c r="D155" s="254"/>
      <c r="E155" s="254"/>
      <c r="F155" s="254"/>
      <c r="G155" s="255"/>
    </row>
    <row r="156" spans="1:7" ht="17.100000000000001" customHeight="1">
      <c r="A156" s="7" t="s">
        <v>102</v>
      </c>
      <c r="B156" s="160"/>
      <c r="C156" s="161"/>
      <c r="D156" s="161"/>
      <c r="E156" s="161"/>
      <c r="F156" s="161"/>
      <c r="G156" s="162"/>
    </row>
    <row r="157" spans="1:7" s="26" customFormat="1" ht="17.100000000000001" customHeight="1">
      <c r="A157" s="172" t="str">
        <f>A92</f>
        <v>Implementación y coordinación del PROSEDE-INAI</v>
      </c>
      <c r="B157" s="173"/>
      <c r="C157" s="173"/>
      <c r="D157" s="173"/>
      <c r="E157" s="173"/>
      <c r="F157" s="173"/>
      <c r="G157" s="174"/>
    </row>
    <row r="158" spans="1:7" ht="17.100000000000001" customHeight="1">
      <c r="A158" s="7" t="s">
        <v>103</v>
      </c>
      <c r="B158" s="166"/>
      <c r="C158" s="167"/>
      <c r="D158" s="167"/>
      <c r="E158" s="167"/>
      <c r="F158" s="167"/>
      <c r="G158" s="168"/>
    </row>
    <row r="159" spans="1:7" ht="17.100000000000001" customHeight="1">
      <c r="A159" s="7" t="s">
        <v>102</v>
      </c>
      <c r="B159" s="160"/>
      <c r="C159" s="161"/>
      <c r="D159" s="161"/>
      <c r="E159" s="161"/>
      <c r="F159" s="161"/>
      <c r="G159" s="162"/>
    </row>
    <row r="160" spans="1:7" s="26" customFormat="1" ht="17.100000000000001" customHeight="1">
      <c r="A160" s="172" t="str">
        <f>A98</f>
        <v>Porcentaje de avance de las etapas del Premio a la Innovación en Transparencia</v>
      </c>
      <c r="B160" s="173"/>
      <c r="C160" s="173"/>
      <c r="D160" s="173"/>
      <c r="E160" s="173"/>
      <c r="F160" s="173"/>
      <c r="G160" s="174"/>
    </row>
    <row r="161" spans="1:7" ht="15" customHeight="1">
      <c r="A161" s="7" t="s">
        <v>103</v>
      </c>
      <c r="B161" s="253" t="s">
        <v>1234</v>
      </c>
      <c r="C161" s="254"/>
      <c r="D161" s="254"/>
      <c r="E161" s="254"/>
      <c r="F161" s="254"/>
      <c r="G161" s="255"/>
    </row>
    <row r="162" spans="1:7" ht="17.100000000000001" customHeight="1">
      <c r="A162" s="7" t="s">
        <v>102</v>
      </c>
      <c r="B162" s="160"/>
      <c r="C162" s="161"/>
      <c r="D162" s="161"/>
      <c r="E162" s="161"/>
      <c r="F162" s="161"/>
      <c r="G162" s="162"/>
    </row>
    <row r="163" spans="1:7" s="26" customFormat="1" ht="17.100000000000001" customHeight="1">
      <c r="A163" s="172" t="str">
        <f>A104</f>
        <v>Porcentaje de módulos itinerantes realizados</v>
      </c>
      <c r="B163" s="173"/>
      <c r="C163" s="173"/>
      <c r="D163" s="173"/>
      <c r="E163" s="173"/>
      <c r="F163" s="173"/>
      <c r="G163" s="174"/>
    </row>
    <row r="164" spans="1:7" ht="17.100000000000001" customHeight="1">
      <c r="A164" s="7" t="s">
        <v>103</v>
      </c>
      <c r="B164" s="166"/>
      <c r="C164" s="167"/>
      <c r="D164" s="167"/>
      <c r="E164" s="167"/>
      <c r="F164" s="167"/>
      <c r="G164" s="168"/>
    </row>
    <row r="165" spans="1:7" ht="17.100000000000001" customHeight="1">
      <c r="A165" s="7" t="s">
        <v>102</v>
      </c>
      <c r="B165" s="160"/>
      <c r="C165" s="161"/>
      <c r="D165" s="161"/>
      <c r="E165" s="161"/>
      <c r="F165" s="161"/>
      <c r="G165" s="162"/>
    </row>
    <row r="166" spans="1:7" s="26" customFormat="1" ht="17.100000000000001" customHeight="1">
      <c r="A166" s="172" t="str">
        <f>A110</f>
        <v>Porcentaje de escuelas visitadas</v>
      </c>
      <c r="B166" s="173"/>
      <c r="C166" s="173"/>
      <c r="D166" s="173"/>
      <c r="E166" s="173"/>
      <c r="F166" s="173"/>
      <c r="G166" s="174"/>
    </row>
    <row r="167" spans="1:7" ht="30" customHeight="1">
      <c r="A167" s="7" t="s">
        <v>103</v>
      </c>
      <c r="B167" s="253" t="s">
        <v>1235</v>
      </c>
      <c r="C167" s="254"/>
      <c r="D167" s="254"/>
      <c r="E167" s="254"/>
      <c r="F167" s="254"/>
      <c r="G167" s="255"/>
    </row>
    <row r="168" spans="1:7" ht="17.100000000000001" customHeight="1">
      <c r="A168" s="7" t="s">
        <v>102</v>
      </c>
      <c r="B168" s="160"/>
      <c r="C168" s="161"/>
      <c r="D168" s="161"/>
      <c r="E168" s="161"/>
      <c r="F168" s="161"/>
      <c r="G168" s="162"/>
    </row>
    <row r="169" spans="1:7" s="26" customFormat="1" ht="17.100000000000001" customHeight="1">
      <c r="A169" s="172" t="str">
        <f>A116</f>
        <v>Porcentaje de enlaces establecidos</v>
      </c>
      <c r="B169" s="173"/>
      <c r="C169" s="173"/>
      <c r="D169" s="173"/>
      <c r="E169" s="173"/>
      <c r="F169" s="173"/>
      <c r="G169" s="174"/>
    </row>
    <row r="170" spans="1:7" ht="17.100000000000001" customHeight="1">
      <c r="A170" s="7" t="s">
        <v>103</v>
      </c>
      <c r="B170" s="166"/>
      <c r="C170" s="167"/>
      <c r="D170" s="167"/>
      <c r="E170" s="167"/>
      <c r="F170" s="167"/>
      <c r="G170" s="168"/>
    </row>
    <row r="171" spans="1:7" ht="17.100000000000001" customHeight="1">
      <c r="A171" s="7" t="s">
        <v>102</v>
      </c>
      <c r="B171" s="160"/>
      <c r="C171" s="161"/>
      <c r="D171" s="161"/>
      <c r="E171" s="161"/>
      <c r="F171" s="161"/>
      <c r="G171" s="162"/>
    </row>
    <row r="172" spans="1:7" s="26" customFormat="1" ht="17.100000000000001" customHeight="1">
      <c r="A172" s="172" t="str">
        <f>A122</f>
        <v>Porcentaje de avance de las etapas de certificación del CAS</v>
      </c>
      <c r="B172" s="173"/>
      <c r="C172" s="173"/>
      <c r="D172" s="173"/>
      <c r="E172" s="173"/>
      <c r="F172" s="173"/>
      <c r="G172" s="174"/>
    </row>
    <row r="173" spans="1:7" s="26" customFormat="1" ht="17.100000000000001" customHeight="1">
      <c r="A173" s="7" t="s">
        <v>103</v>
      </c>
      <c r="B173" s="166"/>
      <c r="C173" s="167"/>
      <c r="D173" s="167"/>
      <c r="E173" s="167"/>
      <c r="F173" s="167"/>
      <c r="G173" s="168"/>
    </row>
    <row r="174" spans="1:7" ht="17.100000000000001" customHeight="1">
      <c r="A174" s="7" t="s">
        <v>102</v>
      </c>
      <c r="B174" s="160"/>
      <c r="C174" s="161"/>
      <c r="D174" s="161"/>
      <c r="E174" s="161"/>
      <c r="F174" s="161"/>
      <c r="G174" s="162"/>
    </row>
    <row r="175" spans="1:7" s="26" customFormat="1" ht="17.100000000000001" customHeight="1">
      <c r="A175" s="172" t="str">
        <f>A128</f>
        <v>Porcentaje de avance de las etapas del evento del Día Internacional del Derecho a Saber</v>
      </c>
      <c r="B175" s="173"/>
      <c r="C175" s="173"/>
      <c r="D175" s="173"/>
      <c r="E175" s="173"/>
      <c r="F175" s="173"/>
      <c r="G175" s="174"/>
    </row>
    <row r="176" spans="1:7" ht="17.100000000000001" customHeight="1">
      <c r="A176" s="7" t="s">
        <v>103</v>
      </c>
      <c r="B176" s="166"/>
      <c r="C176" s="167"/>
      <c r="D176" s="167"/>
      <c r="E176" s="167"/>
      <c r="F176" s="167"/>
      <c r="G176" s="168"/>
    </row>
    <row r="177" spans="1:7" ht="17.100000000000001" customHeight="1">
      <c r="A177" s="7" t="s">
        <v>102</v>
      </c>
      <c r="B177" s="160"/>
      <c r="C177" s="161"/>
      <c r="D177" s="161"/>
      <c r="E177" s="161"/>
      <c r="F177" s="161"/>
      <c r="G177" s="162"/>
    </row>
    <row r="178" spans="1:7">
      <c r="A178" s="234"/>
      <c r="B178" s="234"/>
      <c r="C178" s="234"/>
      <c r="D178" s="234"/>
      <c r="E178" s="234"/>
      <c r="F178" s="234"/>
      <c r="G178" s="234"/>
    </row>
    <row r="179" spans="1:7" ht="15.75">
      <c r="A179" s="181" t="s">
        <v>35</v>
      </c>
      <c r="B179" s="182"/>
      <c r="C179" s="182"/>
      <c r="D179" s="182"/>
      <c r="E179" s="182"/>
      <c r="F179" s="182"/>
      <c r="G179" s="183"/>
    </row>
    <row r="180" spans="1:7" ht="15.75">
      <c r="A180" s="172" t="str">
        <f>A32</f>
        <v>Tasa de crecimiento de solicitudes de acceso a la información pública y de acceso y corrección de datos personales</v>
      </c>
      <c r="B180" s="173"/>
      <c r="C180" s="173"/>
      <c r="D180" s="173"/>
      <c r="E180" s="173"/>
      <c r="F180" s="173"/>
      <c r="G180" s="174"/>
    </row>
    <row r="181" spans="1:7" ht="31.5">
      <c r="A181" s="27" t="s">
        <v>30</v>
      </c>
      <c r="B181" s="285"/>
      <c r="C181" s="285"/>
      <c r="D181" s="285"/>
      <c r="E181" s="285"/>
      <c r="F181" s="285"/>
      <c r="G181" s="285"/>
    </row>
    <row r="182" spans="1:7" ht="31.5">
      <c r="A182" s="27" t="s">
        <v>31</v>
      </c>
      <c r="B182" s="285"/>
      <c r="C182" s="285"/>
      <c r="D182" s="285"/>
      <c r="E182" s="285"/>
      <c r="F182" s="285"/>
      <c r="G182" s="285"/>
    </row>
    <row r="183" spans="1:7" ht="31.5">
      <c r="A183" s="27" t="s">
        <v>32</v>
      </c>
      <c r="B183" s="251"/>
      <c r="C183" s="251"/>
      <c r="D183" s="251"/>
      <c r="E183" s="251"/>
      <c r="F183" s="251"/>
      <c r="G183" s="251"/>
    </row>
    <row r="184" spans="1:7" ht="15.75">
      <c r="A184" s="172" t="str">
        <f>A40</f>
        <v>Índice de Descentralización de Participación de la Sociedad en el Conocimiento y Ejercicio del DAI y DPDP</v>
      </c>
      <c r="B184" s="173"/>
      <c r="C184" s="173"/>
      <c r="D184" s="173"/>
      <c r="E184" s="173"/>
      <c r="F184" s="173"/>
      <c r="G184" s="174"/>
    </row>
    <row r="185" spans="1:7" ht="31.5">
      <c r="A185" s="27" t="s">
        <v>30</v>
      </c>
      <c r="B185" s="285"/>
      <c r="C185" s="285"/>
      <c r="D185" s="285"/>
      <c r="E185" s="285"/>
      <c r="F185" s="285"/>
      <c r="G185" s="285"/>
    </row>
    <row r="186" spans="1:7" ht="31.5">
      <c r="A186" s="27" t="s">
        <v>31</v>
      </c>
      <c r="B186" s="285"/>
      <c r="C186" s="285"/>
      <c r="D186" s="285"/>
      <c r="E186" s="285"/>
      <c r="F186" s="285"/>
      <c r="G186" s="285"/>
    </row>
    <row r="187" spans="1:7" ht="31.5">
      <c r="A187" s="27" t="s">
        <v>32</v>
      </c>
      <c r="B187" s="251"/>
      <c r="C187" s="251"/>
      <c r="D187" s="251"/>
      <c r="E187" s="251"/>
      <c r="F187" s="251"/>
      <c r="G187" s="251"/>
    </row>
    <row r="188" spans="1:7" ht="15.75">
      <c r="A188" s="172" t="str">
        <f>A48</f>
        <v>Promedio de Satisfacción Ciudadana</v>
      </c>
      <c r="B188" s="173"/>
      <c r="C188" s="173"/>
      <c r="D188" s="173"/>
      <c r="E188" s="173"/>
      <c r="F188" s="173"/>
      <c r="G188" s="174"/>
    </row>
    <row r="189" spans="1:7" ht="31.5">
      <c r="A189" s="27" t="s">
        <v>30</v>
      </c>
      <c r="B189" s="285"/>
      <c r="C189" s="285"/>
      <c r="D189" s="285"/>
      <c r="E189" s="285"/>
      <c r="F189" s="285"/>
      <c r="G189" s="285"/>
    </row>
    <row r="190" spans="1:7" ht="31.5">
      <c r="A190" s="27" t="s">
        <v>31</v>
      </c>
      <c r="B190" s="285"/>
      <c r="C190" s="285"/>
      <c r="D190" s="285"/>
      <c r="E190" s="285"/>
      <c r="F190" s="285"/>
      <c r="G190" s="285"/>
    </row>
    <row r="191" spans="1:7" ht="31.5">
      <c r="A191" s="27" t="s">
        <v>32</v>
      </c>
      <c r="B191" s="251"/>
      <c r="C191" s="251"/>
      <c r="D191" s="251"/>
      <c r="E191" s="251"/>
      <c r="F191" s="251"/>
      <c r="G191" s="251"/>
    </row>
    <row r="192" spans="1:7" ht="15.75">
      <c r="A192" s="172" t="s">
        <v>988</v>
      </c>
      <c r="B192" s="173"/>
      <c r="C192" s="173"/>
      <c r="D192" s="173"/>
      <c r="E192" s="173"/>
      <c r="F192" s="173"/>
      <c r="G192" s="174"/>
    </row>
    <row r="193" spans="1:7" ht="31.5">
      <c r="A193" s="27" t="s">
        <v>30</v>
      </c>
      <c r="B193" s="283" t="s">
        <v>1237</v>
      </c>
      <c r="C193" s="283"/>
      <c r="D193" s="283"/>
      <c r="E193" s="283"/>
      <c r="F193" s="283"/>
      <c r="G193" s="283"/>
    </row>
    <row r="194" spans="1:7" ht="31.5">
      <c r="A194" s="27" t="s">
        <v>31</v>
      </c>
      <c r="B194" s="283" t="s">
        <v>885</v>
      </c>
      <c r="C194" s="283"/>
      <c r="D194" s="283"/>
      <c r="E194" s="283"/>
      <c r="F194" s="283"/>
      <c r="G194" s="283"/>
    </row>
    <row r="195" spans="1:7" ht="31.5">
      <c r="A195" s="27" t="s">
        <v>32</v>
      </c>
      <c r="B195" s="284" t="s">
        <v>1236</v>
      </c>
      <c r="C195" s="284"/>
      <c r="D195" s="284"/>
      <c r="E195" s="284"/>
      <c r="F195" s="284"/>
      <c r="G195" s="284"/>
    </row>
    <row r="196" spans="1:7" ht="15.75">
      <c r="A196" s="172" t="str">
        <f>A54</f>
        <v>Porcentaje de personas sensibilizadas para el conocimiento del DAI y DPDP</v>
      </c>
      <c r="B196" s="173"/>
      <c r="C196" s="173"/>
      <c r="D196" s="173"/>
      <c r="E196" s="173"/>
      <c r="F196" s="173"/>
      <c r="G196" s="174"/>
    </row>
    <row r="197" spans="1:7" ht="31.5">
      <c r="A197" s="27" t="s">
        <v>30</v>
      </c>
      <c r="B197" s="285"/>
      <c r="C197" s="285"/>
      <c r="D197" s="285"/>
      <c r="E197" s="285"/>
      <c r="F197" s="285"/>
      <c r="G197" s="285"/>
    </row>
    <row r="198" spans="1:7" ht="31.5">
      <c r="A198" s="27" t="s">
        <v>31</v>
      </c>
      <c r="B198" s="285"/>
      <c r="C198" s="285"/>
      <c r="D198" s="285"/>
      <c r="E198" s="285"/>
      <c r="F198" s="285"/>
      <c r="G198" s="285"/>
    </row>
    <row r="199" spans="1:7" ht="31.5">
      <c r="A199" s="27" t="s">
        <v>32</v>
      </c>
      <c r="B199" s="251"/>
      <c r="C199" s="251"/>
      <c r="D199" s="251"/>
      <c r="E199" s="251"/>
      <c r="F199" s="251"/>
      <c r="G199" s="251"/>
    </row>
    <row r="200" spans="1:7" ht="15.75">
      <c r="A200" s="172" t="str">
        <f>A60</f>
        <v>Porcentaje de personas sensibilizadas</v>
      </c>
      <c r="B200" s="173"/>
      <c r="C200" s="173"/>
      <c r="D200" s="173"/>
      <c r="E200" s="173"/>
      <c r="F200" s="173"/>
      <c r="G200" s="174"/>
    </row>
    <row r="201" spans="1:7" ht="31.5">
      <c r="A201" s="27" t="s">
        <v>30</v>
      </c>
      <c r="B201" s="285"/>
      <c r="C201" s="285"/>
      <c r="D201" s="285"/>
      <c r="E201" s="285"/>
      <c r="F201" s="285"/>
      <c r="G201" s="285"/>
    </row>
    <row r="202" spans="1:7" ht="31.5">
      <c r="A202" s="27" t="s">
        <v>31</v>
      </c>
      <c r="B202" s="285"/>
      <c r="C202" s="285"/>
      <c r="D202" s="285"/>
      <c r="E202" s="285"/>
      <c r="F202" s="285"/>
      <c r="G202" s="285"/>
    </row>
    <row r="203" spans="1:7" ht="31.5">
      <c r="A203" s="27" t="s">
        <v>32</v>
      </c>
      <c r="B203" s="251"/>
      <c r="C203" s="251"/>
      <c r="D203" s="251"/>
      <c r="E203" s="251"/>
      <c r="F203" s="251"/>
      <c r="G203" s="251"/>
    </row>
    <row r="204" spans="1:7" ht="15.75">
      <c r="A204" s="172" t="str">
        <f>A68</f>
        <v>Porcentaje de certámenes realizados</v>
      </c>
      <c r="B204" s="173"/>
      <c r="C204" s="173"/>
      <c r="D204" s="173"/>
      <c r="E204" s="173"/>
      <c r="F204" s="173"/>
      <c r="G204" s="174"/>
    </row>
    <row r="205" spans="1:7" ht="31.5">
      <c r="A205" s="27" t="s">
        <v>30</v>
      </c>
      <c r="B205" s="285"/>
      <c r="C205" s="285"/>
      <c r="D205" s="285"/>
      <c r="E205" s="285"/>
      <c r="F205" s="285"/>
      <c r="G205" s="285"/>
    </row>
    <row r="206" spans="1:7" ht="31.5">
      <c r="A206" s="27" t="s">
        <v>31</v>
      </c>
      <c r="B206" s="285"/>
      <c r="C206" s="285"/>
      <c r="D206" s="285"/>
      <c r="E206" s="285"/>
      <c r="F206" s="285"/>
      <c r="G206" s="285"/>
    </row>
    <row r="207" spans="1:7" ht="31.5">
      <c r="A207" s="27" t="s">
        <v>32</v>
      </c>
      <c r="B207" s="251"/>
      <c r="C207" s="251"/>
      <c r="D207" s="251"/>
      <c r="E207" s="251"/>
      <c r="F207" s="251"/>
      <c r="G207" s="251"/>
    </row>
    <row r="208" spans="1:7" ht="15.75">
      <c r="A208" s="172" t="s">
        <v>998</v>
      </c>
      <c r="B208" s="173"/>
      <c r="C208" s="173"/>
      <c r="D208" s="173"/>
      <c r="E208" s="173"/>
      <c r="F208" s="173"/>
      <c r="G208" s="174"/>
    </row>
    <row r="209" spans="1:7" ht="31.5" customHeight="1">
      <c r="A209" s="27" t="s">
        <v>30</v>
      </c>
      <c r="B209" s="283" t="s">
        <v>1237</v>
      </c>
      <c r="C209" s="283"/>
      <c r="D209" s="283"/>
      <c r="E209" s="283"/>
      <c r="F209" s="283"/>
      <c r="G209" s="283"/>
    </row>
    <row r="210" spans="1:7" ht="31.5">
      <c r="A210" s="27" t="s">
        <v>31</v>
      </c>
      <c r="B210" s="283" t="s">
        <v>885</v>
      </c>
      <c r="C210" s="283"/>
      <c r="D210" s="283"/>
      <c r="E210" s="283"/>
      <c r="F210" s="283"/>
      <c r="G210" s="283"/>
    </row>
    <row r="211" spans="1:7" ht="31.5">
      <c r="A211" s="27" t="s">
        <v>32</v>
      </c>
      <c r="B211" s="284" t="s">
        <v>1236</v>
      </c>
      <c r="C211" s="284"/>
      <c r="D211" s="284"/>
      <c r="E211" s="284"/>
      <c r="F211" s="284"/>
      <c r="G211" s="284"/>
    </row>
    <row r="212" spans="1:7" ht="15.75">
      <c r="A212" s="172" t="str">
        <f>A74</f>
        <v>Porcentaje de participación en ferias</v>
      </c>
      <c r="B212" s="173"/>
      <c r="C212" s="173"/>
      <c r="D212" s="173"/>
      <c r="E212" s="173"/>
      <c r="F212" s="173"/>
      <c r="G212" s="174"/>
    </row>
    <row r="213" spans="1:7" ht="31.5">
      <c r="A213" s="27" t="s">
        <v>30</v>
      </c>
      <c r="B213" s="285"/>
      <c r="C213" s="285"/>
      <c r="D213" s="285"/>
      <c r="E213" s="285"/>
      <c r="F213" s="285"/>
      <c r="G213" s="285"/>
    </row>
    <row r="214" spans="1:7" ht="31.5">
      <c r="A214" s="27" t="s">
        <v>31</v>
      </c>
      <c r="B214" s="285"/>
      <c r="C214" s="285"/>
      <c r="D214" s="285"/>
      <c r="E214" s="285"/>
      <c r="F214" s="285"/>
      <c r="G214" s="285"/>
    </row>
    <row r="215" spans="1:7" ht="31.5">
      <c r="A215" s="27" t="s">
        <v>32</v>
      </c>
      <c r="B215" s="251"/>
      <c r="C215" s="251"/>
      <c r="D215" s="251"/>
      <c r="E215" s="251"/>
      <c r="F215" s="251"/>
      <c r="G215" s="251"/>
    </row>
    <row r="216" spans="1:7" ht="15.75">
      <c r="A216" s="172" t="str">
        <f>A80</f>
        <v>Porcentaje de publicaciones</v>
      </c>
      <c r="B216" s="173"/>
      <c r="C216" s="173"/>
      <c r="D216" s="173"/>
      <c r="E216" s="173"/>
      <c r="F216" s="173"/>
      <c r="G216" s="174"/>
    </row>
    <row r="217" spans="1:7" ht="31.5">
      <c r="A217" s="27" t="s">
        <v>30</v>
      </c>
      <c r="B217" s="285"/>
      <c r="C217" s="285"/>
      <c r="D217" s="285"/>
      <c r="E217" s="285"/>
      <c r="F217" s="285"/>
      <c r="G217" s="285"/>
    </row>
    <row r="218" spans="1:7" ht="31.5">
      <c r="A218" s="27" t="s">
        <v>31</v>
      </c>
      <c r="B218" s="285"/>
      <c r="C218" s="285"/>
      <c r="D218" s="285"/>
      <c r="E218" s="285"/>
      <c r="F218" s="285"/>
      <c r="G218" s="285"/>
    </row>
    <row r="219" spans="1:7" ht="31.5">
      <c r="A219" s="27" t="s">
        <v>32</v>
      </c>
      <c r="B219" s="251"/>
      <c r="C219" s="251"/>
      <c r="D219" s="251"/>
      <c r="E219" s="251"/>
      <c r="F219" s="251"/>
      <c r="G219" s="251"/>
    </row>
    <row r="220" spans="1:7" ht="15.75">
      <c r="A220" s="172" t="str">
        <f>A86</f>
        <v>Porcentaje de presentación de publicaciones</v>
      </c>
      <c r="B220" s="173"/>
      <c r="C220" s="173"/>
      <c r="D220" s="173"/>
      <c r="E220" s="173"/>
      <c r="F220" s="173"/>
      <c r="G220" s="174"/>
    </row>
    <row r="221" spans="1:7" ht="31.5">
      <c r="A221" s="27" t="s">
        <v>30</v>
      </c>
      <c r="B221" s="285" t="s">
        <v>884</v>
      </c>
      <c r="C221" s="285"/>
      <c r="D221" s="285"/>
      <c r="E221" s="285"/>
      <c r="F221" s="285"/>
      <c r="G221" s="285"/>
    </row>
    <row r="222" spans="1:7" ht="31.5">
      <c r="A222" s="27" t="s">
        <v>31</v>
      </c>
      <c r="B222" s="285" t="s">
        <v>885</v>
      </c>
      <c r="C222" s="285"/>
      <c r="D222" s="285"/>
      <c r="E222" s="285"/>
      <c r="F222" s="285"/>
      <c r="G222" s="285"/>
    </row>
    <row r="223" spans="1:7" ht="31.5">
      <c r="A223" s="27" t="s">
        <v>32</v>
      </c>
      <c r="B223" s="251" t="s">
        <v>886</v>
      </c>
      <c r="C223" s="251"/>
      <c r="D223" s="251"/>
      <c r="E223" s="251"/>
      <c r="F223" s="251"/>
      <c r="G223" s="251"/>
    </row>
    <row r="224" spans="1:7" ht="15.75">
      <c r="A224" s="172" t="str">
        <f>A92</f>
        <v>Implementación y coordinación del PROSEDE-INAI</v>
      </c>
      <c r="B224" s="173"/>
      <c r="C224" s="173"/>
      <c r="D224" s="173"/>
      <c r="E224" s="173"/>
      <c r="F224" s="173"/>
      <c r="G224" s="174"/>
    </row>
    <row r="225" spans="1:7" ht="31.5">
      <c r="A225" s="27" t="s">
        <v>30</v>
      </c>
      <c r="B225" s="285"/>
      <c r="C225" s="285"/>
      <c r="D225" s="285"/>
      <c r="E225" s="285"/>
      <c r="F225" s="285"/>
      <c r="G225" s="285"/>
    </row>
    <row r="226" spans="1:7" ht="31.5">
      <c r="A226" s="27" t="s">
        <v>31</v>
      </c>
      <c r="B226" s="285"/>
      <c r="C226" s="285"/>
      <c r="D226" s="285"/>
      <c r="E226" s="285"/>
      <c r="F226" s="285"/>
      <c r="G226" s="285"/>
    </row>
    <row r="227" spans="1:7" ht="31.5">
      <c r="A227" s="27" t="s">
        <v>32</v>
      </c>
      <c r="B227" s="251"/>
      <c r="C227" s="251"/>
      <c r="D227" s="251"/>
      <c r="E227" s="251"/>
      <c r="F227" s="251"/>
      <c r="G227" s="251"/>
    </row>
    <row r="228" spans="1:7" ht="15.75">
      <c r="A228" s="172" t="str">
        <f>A98</f>
        <v>Porcentaje de avance de las etapas del Premio a la Innovación en Transparencia</v>
      </c>
      <c r="B228" s="173"/>
      <c r="C228" s="173"/>
      <c r="D228" s="173"/>
      <c r="E228" s="173"/>
      <c r="F228" s="173"/>
      <c r="G228" s="174"/>
    </row>
    <row r="229" spans="1:7" ht="31.5">
      <c r="A229" s="27" t="s">
        <v>30</v>
      </c>
      <c r="B229" s="285"/>
      <c r="C229" s="285"/>
      <c r="D229" s="285"/>
      <c r="E229" s="285"/>
      <c r="F229" s="285"/>
      <c r="G229" s="285"/>
    </row>
    <row r="230" spans="1:7" ht="31.5">
      <c r="A230" s="27" t="s">
        <v>31</v>
      </c>
      <c r="B230" s="285"/>
      <c r="C230" s="285"/>
      <c r="D230" s="285"/>
      <c r="E230" s="285"/>
      <c r="F230" s="285"/>
      <c r="G230" s="285"/>
    </row>
    <row r="231" spans="1:7" ht="31.5">
      <c r="A231" s="27" t="s">
        <v>32</v>
      </c>
      <c r="B231" s="251"/>
      <c r="C231" s="251"/>
      <c r="D231" s="251"/>
      <c r="E231" s="251"/>
      <c r="F231" s="251"/>
      <c r="G231" s="251"/>
    </row>
    <row r="232" spans="1:7" ht="15.75" customHeight="1">
      <c r="A232" s="172" t="s">
        <v>1011</v>
      </c>
      <c r="B232" s="173"/>
      <c r="C232" s="173"/>
      <c r="D232" s="173"/>
      <c r="E232" s="173"/>
      <c r="F232" s="173"/>
      <c r="G232" s="174"/>
    </row>
    <row r="233" spans="1:7" ht="31.5">
      <c r="A233" s="27" t="s">
        <v>30</v>
      </c>
      <c r="B233" s="283" t="s">
        <v>1237</v>
      </c>
      <c r="C233" s="283"/>
      <c r="D233" s="283"/>
      <c r="E233" s="283"/>
      <c r="F233" s="283"/>
      <c r="G233" s="283"/>
    </row>
    <row r="234" spans="1:7" ht="31.5">
      <c r="A234" s="27" t="s">
        <v>31</v>
      </c>
      <c r="B234" s="283" t="s">
        <v>885</v>
      </c>
      <c r="C234" s="283"/>
      <c r="D234" s="283"/>
      <c r="E234" s="283"/>
      <c r="F234" s="283"/>
      <c r="G234" s="283"/>
    </row>
    <row r="235" spans="1:7" ht="31.5">
      <c r="A235" s="27" t="s">
        <v>32</v>
      </c>
      <c r="B235" s="284" t="s">
        <v>1236</v>
      </c>
      <c r="C235" s="284"/>
      <c r="D235" s="284"/>
      <c r="E235" s="284"/>
      <c r="F235" s="284"/>
      <c r="G235" s="284"/>
    </row>
    <row r="236" spans="1:7" ht="15.75" customHeight="1">
      <c r="A236" s="280" t="s">
        <v>1012</v>
      </c>
      <c r="B236" s="281"/>
      <c r="C236" s="281"/>
      <c r="D236" s="281"/>
      <c r="E236" s="281"/>
      <c r="F236" s="281"/>
      <c r="G236" s="282"/>
    </row>
    <row r="237" spans="1:7" ht="31.5" customHeight="1">
      <c r="A237" s="27" t="s">
        <v>30</v>
      </c>
      <c r="B237" s="283" t="s">
        <v>1237</v>
      </c>
      <c r="C237" s="283"/>
      <c r="D237" s="283"/>
      <c r="E237" s="283"/>
      <c r="F237" s="283"/>
      <c r="G237" s="283"/>
    </row>
    <row r="238" spans="1:7" ht="31.5">
      <c r="A238" s="27" t="s">
        <v>31</v>
      </c>
      <c r="B238" s="283" t="s">
        <v>885</v>
      </c>
      <c r="C238" s="283"/>
      <c r="D238" s="283"/>
      <c r="E238" s="283"/>
      <c r="F238" s="283"/>
      <c r="G238" s="283"/>
    </row>
    <row r="239" spans="1:7" ht="31.5">
      <c r="A239" s="27" t="s">
        <v>32</v>
      </c>
      <c r="B239" s="284" t="s">
        <v>1236</v>
      </c>
      <c r="C239" s="284"/>
      <c r="D239" s="284"/>
      <c r="E239" s="284"/>
      <c r="F239" s="284"/>
      <c r="G239" s="284"/>
    </row>
    <row r="240" spans="1:7" ht="15.75">
      <c r="A240" s="172" t="s">
        <v>1013</v>
      </c>
      <c r="B240" s="173"/>
      <c r="C240" s="173"/>
      <c r="D240" s="173"/>
      <c r="E240" s="173"/>
      <c r="F240" s="173"/>
      <c r="G240" s="174"/>
    </row>
    <row r="241" spans="1:7" ht="31.5" customHeight="1">
      <c r="A241" s="27" t="s">
        <v>30</v>
      </c>
      <c r="B241" s="283" t="s">
        <v>1237</v>
      </c>
      <c r="C241" s="283"/>
      <c r="D241" s="283"/>
      <c r="E241" s="283"/>
      <c r="F241" s="283"/>
      <c r="G241" s="283"/>
    </row>
    <row r="242" spans="1:7" ht="31.5">
      <c r="A242" s="27" t="s">
        <v>31</v>
      </c>
      <c r="B242" s="283" t="s">
        <v>885</v>
      </c>
      <c r="C242" s="283"/>
      <c r="D242" s="283"/>
      <c r="E242" s="283"/>
      <c r="F242" s="283"/>
      <c r="G242" s="283"/>
    </row>
    <row r="243" spans="1:7" ht="31.5">
      <c r="A243" s="27" t="s">
        <v>32</v>
      </c>
      <c r="B243" s="284" t="s">
        <v>1236</v>
      </c>
      <c r="C243" s="284"/>
      <c r="D243" s="284"/>
      <c r="E243" s="284"/>
      <c r="F243" s="284"/>
      <c r="G243" s="284"/>
    </row>
    <row r="244" spans="1:7" ht="15.75">
      <c r="A244" s="172" t="str">
        <f>A104</f>
        <v>Porcentaje de módulos itinerantes realizados</v>
      </c>
      <c r="B244" s="173"/>
      <c r="C244" s="173"/>
      <c r="D244" s="173"/>
      <c r="E244" s="173"/>
      <c r="F244" s="173"/>
      <c r="G244" s="174"/>
    </row>
    <row r="245" spans="1:7" ht="31.5">
      <c r="A245" s="27" t="s">
        <v>30</v>
      </c>
      <c r="B245" s="285"/>
      <c r="C245" s="285"/>
      <c r="D245" s="285"/>
      <c r="E245" s="285"/>
      <c r="F245" s="285"/>
      <c r="G245" s="285"/>
    </row>
    <row r="246" spans="1:7" ht="31.5">
      <c r="A246" s="27" t="s">
        <v>31</v>
      </c>
      <c r="B246" s="285"/>
      <c r="C246" s="285"/>
      <c r="D246" s="285"/>
      <c r="E246" s="285"/>
      <c r="F246" s="285"/>
      <c r="G246" s="285"/>
    </row>
    <row r="247" spans="1:7" ht="31.5">
      <c r="A247" s="27" t="s">
        <v>32</v>
      </c>
      <c r="B247" s="251"/>
      <c r="C247" s="251"/>
      <c r="D247" s="251"/>
      <c r="E247" s="251"/>
      <c r="F247" s="251"/>
      <c r="G247" s="251"/>
    </row>
    <row r="248" spans="1:7" ht="15.75">
      <c r="A248" s="172" t="str">
        <f>A110</f>
        <v>Porcentaje de escuelas visitadas</v>
      </c>
      <c r="B248" s="173"/>
      <c r="C248" s="173"/>
      <c r="D248" s="173"/>
      <c r="E248" s="173"/>
      <c r="F248" s="173"/>
      <c r="G248" s="174"/>
    </row>
    <row r="249" spans="1:7" ht="31.5">
      <c r="A249" s="27" t="s">
        <v>30</v>
      </c>
      <c r="B249" s="285" t="s">
        <v>887</v>
      </c>
      <c r="C249" s="285"/>
      <c r="D249" s="285"/>
      <c r="E249" s="285"/>
      <c r="F249" s="285"/>
      <c r="G249" s="285"/>
    </row>
    <row r="250" spans="1:7" ht="31.5">
      <c r="A250" s="27" t="s">
        <v>31</v>
      </c>
      <c r="B250" s="285" t="s">
        <v>885</v>
      </c>
      <c r="C250" s="285"/>
      <c r="D250" s="285"/>
      <c r="E250" s="285"/>
      <c r="F250" s="285"/>
      <c r="G250" s="285"/>
    </row>
    <row r="251" spans="1:7" ht="31.5">
      <c r="A251" s="27" t="s">
        <v>32</v>
      </c>
      <c r="B251" s="251" t="s">
        <v>888</v>
      </c>
      <c r="C251" s="251"/>
      <c r="D251" s="251"/>
      <c r="E251" s="251"/>
      <c r="F251" s="251"/>
      <c r="G251" s="251"/>
    </row>
    <row r="252" spans="1:7" ht="15.75">
      <c r="A252" s="172" t="str">
        <f>A116</f>
        <v>Porcentaje de enlaces establecidos</v>
      </c>
      <c r="B252" s="173"/>
      <c r="C252" s="173"/>
      <c r="D252" s="173"/>
      <c r="E252" s="173"/>
      <c r="F252" s="173"/>
      <c r="G252" s="174"/>
    </row>
    <row r="253" spans="1:7" ht="31.5">
      <c r="A253" s="27" t="s">
        <v>30</v>
      </c>
      <c r="B253" s="285"/>
      <c r="C253" s="285"/>
      <c r="D253" s="285"/>
      <c r="E253" s="285"/>
      <c r="F253" s="285"/>
      <c r="G253" s="285"/>
    </row>
    <row r="254" spans="1:7" ht="31.5">
      <c r="A254" s="27" t="s">
        <v>31</v>
      </c>
      <c r="B254" s="285"/>
      <c r="C254" s="285"/>
      <c r="D254" s="285"/>
      <c r="E254" s="285"/>
      <c r="F254" s="285"/>
      <c r="G254" s="285"/>
    </row>
    <row r="255" spans="1:7" ht="31.5">
      <c r="A255" s="27" t="s">
        <v>32</v>
      </c>
      <c r="B255" s="251"/>
      <c r="C255" s="251"/>
      <c r="D255" s="251"/>
      <c r="E255" s="251"/>
      <c r="F255" s="251"/>
      <c r="G255" s="251"/>
    </row>
    <row r="256" spans="1:7" ht="15.75">
      <c r="A256" s="172" t="str">
        <f>A122</f>
        <v>Porcentaje de avance de las etapas de certificación del CAS</v>
      </c>
      <c r="B256" s="173"/>
      <c r="C256" s="173"/>
      <c r="D256" s="173"/>
      <c r="E256" s="173"/>
      <c r="F256" s="173"/>
      <c r="G256" s="174"/>
    </row>
    <row r="257" spans="1:7" ht="31.5">
      <c r="A257" s="27" t="s">
        <v>30</v>
      </c>
      <c r="B257" s="285"/>
      <c r="C257" s="285"/>
      <c r="D257" s="285"/>
      <c r="E257" s="285"/>
      <c r="F257" s="285"/>
      <c r="G257" s="285"/>
    </row>
    <row r="258" spans="1:7" ht="31.5">
      <c r="A258" s="27" t="s">
        <v>31</v>
      </c>
      <c r="B258" s="285"/>
      <c r="C258" s="285"/>
      <c r="D258" s="285"/>
      <c r="E258" s="285"/>
      <c r="F258" s="285"/>
      <c r="G258" s="285"/>
    </row>
    <row r="259" spans="1:7" ht="31.5">
      <c r="A259" s="27" t="s">
        <v>32</v>
      </c>
      <c r="B259" s="251"/>
      <c r="C259" s="251"/>
      <c r="D259" s="251"/>
      <c r="E259" s="251"/>
      <c r="F259" s="251"/>
      <c r="G259" s="251"/>
    </row>
    <row r="260" spans="1:7" ht="15.75">
      <c r="A260" s="172" t="str">
        <f>A128</f>
        <v>Porcentaje de avance de las etapas del evento del Día Internacional del Derecho a Saber</v>
      </c>
      <c r="B260" s="173"/>
      <c r="C260" s="173"/>
      <c r="D260" s="173"/>
      <c r="E260" s="173"/>
      <c r="F260" s="173"/>
      <c r="G260" s="174"/>
    </row>
    <row r="261" spans="1:7" ht="31.5">
      <c r="A261" s="27" t="s">
        <v>30</v>
      </c>
      <c r="B261" s="285"/>
      <c r="C261" s="285"/>
      <c r="D261" s="285"/>
      <c r="E261" s="285"/>
      <c r="F261" s="285"/>
      <c r="G261" s="285"/>
    </row>
    <row r="262" spans="1:7" ht="31.5">
      <c r="A262" s="27" t="s">
        <v>31</v>
      </c>
      <c r="B262" s="285"/>
      <c r="C262" s="285"/>
      <c r="D262" s="285"/>
      <c r="E262" s="285"/>
      <c r="F262" s="285"/>
      <c r="G262" s="285"/>
    </row>
    <row r="263" spans="1:7" ht="31.5">
      <c r="A263" s="27" t="s">
        <v>32</v>
      </c>
      <c r="B263" s="251"/>
      <c r="C263" s="251"/>
      <c r="D263" s="251"/>
      <c r="E263" s="251"/>
      <c r="F263" s="251"/>
      <c r="G263" s="251"/>
    </row>
    <row r="264" spans="1:7">
      <c r="A264" s="234"/>
      <c r="B264" s="234"/>
      <c r="C264" s="234"/>
      <c r="D264" s="234"/>
      <c r="E264" s="234"/>
      <c r="F264" s="234"/>
      <c r="G264" s="234"/>
    </row>
  </sheetData>
  <mergeCells count="264">
    <mergeCell ref="A264:G264"/>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61:G261"/>
    <mergeCell ref="B262:G262"/>
    <mergeCell ref="B263:G263"/>
    <mergeCell ref="A260:G260"/>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1:G231"/>
    <mergeCell ref="B233:G233"/>
    <mergeCell ref="B234:G234"/>
    <mergeCell ref="B235:G235"/>
    <mergeCell ref="A224:G224"/>
    <mergeCell ref="B225:G225"/>
    <mergeCell ref="B226:G226"/>
    <mergeCell ref="B227:G227"/>
    <mergeCell ref="A228:G228"/>
    <mergeCell ref="B229:G229"/>
    <mergeCell ref="A220:G220"/>
    <mergeCell ref="B221:G221"/>
    <mergeCell ref="B222:G222"/>
    <mergeCell ref="B223:G223"/>
    <mergeCell ref="A216:G216"/>
    <mergeCell ref="B217:G217"/>
    <mergeCell ref="B218:G218"/>
    <mergeCell ref="B219:G219"/>
    <mergeCell ref="B230:G230"/>
    <mergeCell ref="B210:G210"/>
    <mergeCell ref="B211:G211"/>
    <mergeCell ref="A212:G212"/>
    <mergeCell ref="B213:G213"/>
    <mergeCell ref="B214:G214"/>
    <mergeCell ref="B215:G215"/>
    <mergeCell ref="A204:G204"/>
    <mergeCell ref="B205:G205"/>
    <mergeCell ref="B206:G206"/>
    <mergeCell ref="B207:G207"/>
    <mergeCell ref="A208:G208"/>
    <mergeCell ref="B209:G209"/>
    <mergeCell ref="B195:G195"/>
    <mergeCell ref="A196:G196"/>
    <mergeCell ref="B197:G197"/>
    <mergeCell ref="B198:G198"/>
    <mergeCell ref="B199:G199"/>
    <mergeCell ref="A188:G188"/>
    <mergeCell ref="B189:G189"/>
    <mergeCell ref="B190:G190"/>
    <mergeCell ref="B191:G191"/>
    <mergeCell ref="A192:G192"/>
    <mergeCell ref="B193:G193"/>
    <mergeCell ref="A184:G184"/>
    <mergeCell ref="B185:G185"/>
    <mergeCell ref="B186:G186"/>
    <mergeCell ref="B187:G187"/>
    <mergeCell ref="A180:G180"/>
    <mergeCell ref="B181:G181"/>
    <mergeCell ref="B182:G182"/>
    <mergeCell ref="B183:G183"/>
    <mergeCell ref="B194:G194"/>
    <mergeCell ref="B173:G173"/>
    <mergeCell ref="B174:G174"/>
    <mergeCell ref="A178:G178"/>
    <mergeCell ref="A179:G179"/>
    <mergeCell ref="B165:G165"/>
    <mergeCell ref="A166:G166"/>
    <mergeCell ref="B167:G167"/>
    <mergeCell ref="B168:G168"/>
    <mergeCell ref="A169:G169"/>
    <mergeCell ref="B170:G170"/>
    <mergeCell ref="A175:G175"/>
    <mergeCell ref="B176:G176"/>
    <mergeCell ref="B177:G177"/>
    <mergeCell ref="B161:G161"/>
    <mergeCell ref="B153:G153"/>
    <mergeCell ref="A154:G154"/>
    <mergeCell ref="B155:G155"/>
    <mergeCell ref="A163:G163"/>
    <mergeCell ref="B164:G164"/>
    <mergeCell ref="B162:G162"/>
    <mergeCell ref="B171:G171"/>
    <mergeCell ref="A172:G172"/>
    <mergeCell ref="B138:G138"/>
    <mergeCell ref="A133:G133"/>
    <mergeCell ref="B134:G134"/>
    <mergeCell ref="B135:G135"/>
    <mergeCell ref="A136:G136"/>
    <mergeCell ref="B137:G137"/>
    <mergeCell ref="A129:G129"/>
    <mergeCell ref="A130:G130"/>
    <mergeCell ref="B131:G131"/>
    <mergeCell ref="B132:G132"/>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2:E42"/>
    <mergeCell ref="F42:G42"/>
    <mergeCell ref="A43:A47"/>
    <mergeCell ref="B43:B47"/>
    <mergeCell ref="C43:C47"/>
    <mergeCell ref="D43:D47"/>
    <mergeCell ref="E43:E47"/>
    <mergeCell ref="A34:E34"/>
    <mergeCell ref="F34:G34"/>
    <mergeCell ref="A35:A39"/>
    <mergeCell ref="B35:B39"/>
    <mergeCell ref="C35:C39"/>
    <mergeCell ref="D35:D39"/>
    <mergeCell ref="E35:E39"/>
    <mergeCell ref="A33:G33"/>
    <mergeCell ref="A26:E26"/>
    <mergeCell ref="F26:G26"/>
    <mergeCell ref="A27:A31"/>
    <mergeCell ref="B27:B31"/>
    <mergeCell ref="C27:C31"/>
    <mergeCell ref="D27:D31"/>
    <mergeCell ref="E27:E31"/>
    <mergeCell ref="A41:G4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200:G200"/>
    <mergeCell ref="B201:G201"/>
    <mergeCell ref="B202:G202"/>
    <mergeCell ref="B203:G203"/>
    <mergeCell ref="A232:G232"/>
    <mergeCell ref="A139:G139"/>
    <mergeCell ref="B140:G140"/>
    <mergeCell ref="A148:G148"/>
    <mergeCell ref="B149:G149"/>
    <mergeCell ref="B150:G150"/>
    <mergeCell ref="B141:G141"/>
    <mergeCell ref="A145:G145"/>
    <mergeCell ref="B146:G146"/>
    <mergeCell ref="B147:G147"/>
    <mergeCell ref="A142:G142"/>
    <mergeCell ref="B143:G143"/>
    <mergeCell ref="B144:G144"/>
    <mergeCell ref="B156:G156"/>
    <mergeCell ref="A157:G157"/>
    <mergeCell ref="B158:G158"/>
    <mergeCell ref="A151:G151"/>
    <mergeCell ref="B152:G152"/>
    <mergeCell ref="B159:G159"/>
    <mergeCell ref="A160:G16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6"/>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55</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76</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56</v>
      </c>
      <c r="B11" s="212"/>
      <c r="C11" s="212"/>
      <c r="D11" s="212"/>
      <c r="E11" s="212"/>
      <c r="F11" s="212"/>
      <c r="G11" s="212"/>
    </row>
    <row r="12" spans="1:7" ht="18" customHeight="1">
      <c r="A12" s="211" t="s">
        <v>104</v>
      </c>
      <c r="B12" s="211"/>
      <c r="C12" s="211"/>
      <c r="D12" s="211"/>
      <c r="E12" s="211"/>
      <c r="F12" s="211"/>
      <c r="G12" s="211"/>
    </row>
    <row r="13" spans="1:7" ht="18" customHeight="1">
      <c r="A13" s="212" t="s">
        <v>196</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10" ht="18" customHeight="1">
      <c r="A17" s="211" t="s">
        <v>8</v>
      </c>
      <c r="B17" s="211"/>
      <c r="C17" s="212" t="s">
        <v>45</v>
      </c>
      <c r="D17" s="212"/>
      <c r="E17" s="212"/>
      <c r="F17" s="212"/>
      <c r="G17" s="212"/>
    </row>
    <row r="18" spans="1:10" ht="18" customHeight="1">
      <c r="A18" s="211" t="s">
        <v>9</v>
      </c>
      <c r="B18" s="211"/>
      <c r="C18" s="212" t="s">
        <v>44</v>
      </c>
      <c r="D18" s="212"/>
      <c r="E18" s="212"/>
      <c r="F18" s="212"/>
      <c r="G18" s="212"/>
    </row>
    <row r="19" spans="1:10" ht="16.5" customHeight="1">
      <c r="A19" s="202" t="s">
        <v>10</v>
      </c>
      <c r="B19" s="203"/>
      <c r="C19" s="203"/>
      <c r="D19" s="203"/>
      <c r="E19" s="203"/>
      <c r="F19" s="203"/>
      <c r="G19" s="204"/>
    </row>
    <row r="20" spans="1:10" ht="16.5" customHeight="1">
      <c r="A20" s="216"/>
      <c r="B20" s="217"/>
      <c r="C20" s="218" t="s">
        <v>11</v>
      </c>
      <c r="D20" s="219"/>
      <c r="E20" s="71" t="s">
        <v>12</v>
      </c>
      <c r="F20" s="71" t="s">
        <v>13</v>
      </c>
      <c r="G20" s="16" t="s">
        <v>14</v>
      </c>
    </row>
    <row r="21" spans="1:10" ht="16.5" customHeight="1">
      <c r="A21" s="216"/>
      <c r="B21" s="217"/>
      <c r="C21" s="220" t="s">
        <v>15</v>
      </c>
      <c r="D21" s="221"/>
      <c r="E21" s="72" t="s">
        <v>15</v>
      </c>
      <c r="F21" s="72" t="s">
        <v>15</v>
      </c>
      <c r="G21" s="18" t="s">
        <v>16</v>
      </c>
    </row>
    <row r="22" spans="1:10" ht="16.5" customHeight="1">
      <c r="A22" s="190" t="s">
        <v>54</v>
      </c>
      <c r="B22" s="190"/>
      <c r="C22" s="222">
        <f>'E002'!B20</f>
        <v>150.33202299999999</v>
      </c>
      <c r="D22" s="222"/>
      <c r="E22" s="73">
        <f>'E002'!C20</f>
        <v>37.062018000000002</v>
      </c>
      <c r="F22" s="73">
        <f>'E002'!D20</f>
        <v>24.100352750000003</v>
      </c>
      <c r="G22" s="20">
        <f>F22/C22*100</f>
        <v>16.031416506648092</v>
      </c>
    </row>
    <row r="23" spans="1:10" ht="16.5" customHeight="1">
      <c r="A23" s="190" t="s">
        <v>17</v>
      </c>
      <c r="B23" s="190"/>
      <c r="C23" s="224">
        <f>'E002'!B21</f>
        <v>148.30496803</v>
      </c>
      <c r="D23" s="224"/>
      <c r="E23" s="74">
        <f>'E002'!C21</f>
        <v>35.816978030000001</v>
      </c>
      <c r="F23" s="73">
        <f>'E002'!D21</f>
        <v>24.100352750000003</v>
      </c>
      <c r="G23" s="20">
        <f>F23/C23*100</f>
        <v>16.250536357706398</v>
      </c>
    </row>
    <row r="24" spans="1:10" ht="16.5" customHeight="1">
      <c r="A24" s="202" t="s">
        <v>18</v>
      </c>
      <c r="B24" s="203"/>
      <c r="C24" s="203"/>
      <c r="D24" s="203"/>
      <c r="E24" s="203"/>
      <c r="F24" s="203"/>
      <c r="G24" s="204"/>
    </row>
    <row r="25" spans="1:10" ht="16.5" customHeight="1">
      <c r="A25" s="195" t="s">
        <v>197</v>
      </c>
      <c r="B25" s="196"/>
      <c r="C25" s="196"/>
      <c r="D25" s="196"/>
      <c r="E25" s="196"/>
      <c r="F25" s="196"/>
      <c r="G25" s="197"/>
    </row>
    <row r="26" spans="1:10" ht="16.5" customHeight="1">
      <c r="A26" s="198" t="s">
        <v>19</v>
      </c>
      <c r="B26" s="198"/>
      <c r="C26" s="198"/>
      <c r="D26" s="198"/>
      <c r="E26" s="198"/>
      <c r="F26" s="198" t="s">
        <v>20</v>
      </c>
      <c r="G26" s="198"/>
    </row>
    <row r="27" spans="1:10" ht="15.75">
      <c r="A27" s="190" t="s">
        <v>21</v>
      </c>
      <c r="B27" s="190" t="s">
        <v>22</v>
      </c>
      <c r="C27" s="190" t="s">
        <v>29</v>
      </c>
      <c r="D27" s="190" t="s">
        <v>23</v>
      </c>
      <c r="E27" s="190" t="s">
        <v>24</v>
      </c>
      <c r="F27" s="75" t="s">
        <v>25</v>
      </c>
      <c r="G27" s="23">
        <v>0.45</v>
      </c>
    </row>
    <row r="28" spans="1:10" ht="15.75">
      <c r="A28" s="190"/>
      <c r="B28" s="190"/>
      <c r="C28" s="190"/>
      <c r="D28" s="190"/>
      <c r="E28" s="190"/>
      <c r="F28" s="31" t="s">
        <v>33</v>
      </c>
      <c r="G28" s="23">
        <v>0.45</v>
      </c>
    </row>
    <row r="29" spans="1:10" ht="15.75">
      <c r="A29" s="190"/>
      <c r="B29" s="190"/>
      <c r="C29" s="190"/>
      <c r="D29" s="190"/>
      <c r="E29" s="190"/>
      <c r="F29" s="31" t="s">
        <v>26</v>
      </c>
      <c r="G29" s="25" t="s">
        <v>52</v>
      </c>
      <c r="H29" s="26"/>
      <c r="I29" s="26"/>
      <c r="J29" s="26"/>
    </row>
    <row r="30" spans="1:10" ht="15.75">
      <c r="A30" s="190"/>
      <c r="B30" s="190"/>
      <c r="C30" s="190"/>
      <c r="D30" s="190"/>
      <c r="E30" s="190"/>
      <c r="F30" s="31">
        <v>62.65</v>
      </c>
      <c r="G30" s="25" t="s">
        <v>52</v>
      </c>
      <c r="H30" s="26"/>
      <c r="I30" s="26"/>
      <c r="J30" s="26"/>
    </row>
    <row r="31" spans="1:10" ht="15.75">
      <c r="A31" s="190"/>
      <c r="B31" s="190"/>
      <c r="C31" s="190"/>
      <c r="D31" s="190"/>
      <c r="E31" s="190"/>
      <c r="F31" s="31" t="s">
        <v>27</v>
      </c>
      <c r="G31" s="25" t="s">
        <v>52</v>
      </c>
      <c r="H31" s="26"/>
      <c r="I31" s="26"/>
      <c r="J31" s="26"/>
    </row>
    <row r="32" spans="1:10" s="26" customFormat="1" ht="225">
      <c r="A32" s="80" t="s">
        <v>812</v>
      </c>
      <c r="B32" s="80" t="s">
        <v>809</v>
      </c>
      <c r="C32" s="32" t="s">
        <v>810</v>
      </c>
      <c r="D32" s="84" t="s">
        <v>53</v>
      </c>
      <c r="E32" s="84" t="s">
        <v>814</v>
      </c>
      <c r="F32" s="31" t="s">
        <v>198</v>
      </c>
      <c r="G32" s="25" t="s">
        <v>52</v>
      </c>
    </row>
    <row r="33" spans="1:10" ht="15.75">
      <c r="A33" s="190" t="s">
        <v>21</v>
      </c>
      <c r="B33" s="190" t="s">
        <v>22</v>
      </c>
      <c r="C33" s="190" t="s">
        <v>29</v>
      </c>
      <c r="D33" s="190" t="s">
        <v>23</v>
      </c>
      <c r="E33" s="190" t="s">
        <v>24</v>
      </c>
      <c r="F33" s="75" t="s">
        <v>25</v>
      </c>
      <c r="G33" s="23">
        <v>0.12</v>
      </c>
    </row>
    <row r="34" spans="1:10" ht="15.75">
      <c r="A34" s="190"/>
      <c r="B34" s="190"/>
      <c r="C34" s="190"/>
      <c r="D34" s="190"/>
      <c r="E34" s="190"/>
      <c r="F34" s="31" t="s">
        <v>33</v>
      </c>
      <c r="G34" s="23">
        <v>0.12</v>
      </c>
    </row>
    <row r="35" spans="1:10" ht="15.75">
      <c r="A35" s="190"/>
      <c r="B35" s="190"/>
      <c r="C35" s="190"/>
      <c r="D35" s="190"/>
      <c r="E35" s="190"/>
      <c r="F35" s="75" t="s">
        <v>26</v>
      </c>
      <c r="G35" s="23" t="s">
        <v>52</v>
      </c>
    </row>
    <row r="36" spans="1:10" ht="31.5">
      <c r="A36" s="190"/>
      <c r="B36" s="190"/>
      <c r="C36" s="190"/>
      <c r="D36" s="190"/>
      <c r="E36" s="190"/>
      <c r="F36" s="31" t="s">
        <v>34</v>
      </c>
      <c r="G36" s="25" t="s">
        <v>52</v>
      </c>
      <c r="H36" s="26"/>
      <c r="I36" s="26"/>
    </row>
    <row r="37" spans="1:10" ht="15.75">
      <c r="A37" s="190"/>
      <c r="B37" s="190"/>
      <c r="C37" s="190"/>
      <c r="D37" s="190"/>
      <c r="E37" s="190"/>
      <c r="F37" s="31" t="s">
        <v>27</v>
      </c>
      <c r="G37" s="25" t="s">
        <v>52</v>
      </c>
      <c r="H37" s="26"/>
      <c r="I37" s="26"/>
    </row>
    <row r="38" spans="1:10" s="26" customFormat="1" ht="225">
      <c r="A38" s="80" t="s">
        <v>813</v>
      </c>
      <c r="B38" s="80" t="s">
        <v>809</v>
      </c>
      <c r="C38" s="32" t="s">
        <v>811</v>
      </c>
      <c r="D38" s="84" t="s">
        <v>448</v>
      </c>
      <c r="E38" s="84" t="s">
        <v>48</v>
      </c>
      <c r="F38" s="31" t="s">
        <v>198</v>
      </c>
      <c r="G38" s="25" t="s">
        <v>52</v>
      </c>
    </row>
    <row r="39" spans="1:10" ht="15.75">
      <c r="A39" s="195" t="s">
        <v>199</v>
      </c>
      <c r="B39" s="196"/>
      <c r="C39" s="196"/>
      <c r="D39" s="196"/>
      <c r="E39" s="196"/>
      <c r="F39" s="196"/>
      <c r="G39" s="197"/>
    </row>
    <row r="40" spans="1:10" ht="15.75">
      <c r="A40" s="198" t="s">
        <v>19</v>
      </c>
      <c r="B40" s="198"/>
      <c r="C40" s="198"/>
      <c r="D40" s="198"/>
      <c r="E40" s="198"/>
      <c r="F40" s="198" t="s">
        <v>20</v>
      </c>
      <c r="G40" s="198"/>
    </row>
    <row r="41" spans="1:10" ht="15.75">
      <c r="A41" s="191" t="s">
        <v>21</v>
      </c>
      <c r="B41" s="191" t="s">
        <v>22</v>
      </c>
      <c r="C41" s="191" t="s">
        <v>29</v>
      </c>
      <c r="D41" s="191" t="s">
        <v>23</v>
      </c>
      <c r="E41" s="191" t="s">
        <v>24</v>
      </c>
      <c r="F41" s="24" t="s">
        <v>25</v>
      </c>
      <c r="G41" s="25">
        <v>80.12</v>
      </c>
      <c r="H41" s="26"/>
      <c r="I41" s="26"/>
      <c r="J41" s="26"/>
    </row>
    <row r="42" spans="1:10" ht="15.75">
      <c r="A42" s="191"/>
      <c r="B42" s="191"/>
      <c r="C42" s="191"/>
      <c r="D42" s="191"/>
      <c r="E42" s="191"/>
      <c r="F42" s="24" t="s">
        <v>33</v>
      </c>
      <c r="G42" s="25">
        <v>80.12</v>
      </c>
      <c r="H42" s="26"/>
      <c r="I42" s="26"/>
      <c r="J42" s="26"/>
    </row>
    <row r="43" spans="1:10" ht="15.75">
      <c r="A43" s="191"/>
      <c r="B43" s="191"/>
      <c r="C43" s="191"/>
      <c r="D43" s="191"/>
      <c r="E43" s="191"/>
      <c r="F43" s="24" t="s">
        <v>26</v>
      </c>
      <c r="G43" s="25" t="s">
        <v>52</v>
      </c>
      <c r="H43" s="26"/>
      <c r="I43" s="26"/>
      <c r="J43" s="26"/>
    </row>
    <row r="44" spans="1:10" ht="31.5">
      <c r="A44" s="191"/>
      <c r="B44" s="191"/>
      <c r="C44" s="191"/>
      <c r="D44" s="191"/>
      <c r="E44" s="191"/>
      <c r="F44" s="24" t="s">
        <v>34</v>
      </c>
      <c r="G44" s="25" t="s">
        <v>52</v>
      </c>
      <c r="H44" s="26"/>
      <c r="I44" s="26"/>
      <c r="J44" s="26"/>
    </row>
    <row r="45" spans="1:10" ht="15.75">
      <c r="A45" s="191"/>
      <c r="B45" s="191"/>
      <c r="C45" s="191"/>
      <c r="D45" s="191"/>
      <c r="E45" s="191"/>
      <c r="F45" s="24" t="s">
        <v>27</v>
      </c>
      <c r="G45" s="25" t="s">
        <v>52</v>
      </c>
      <c r="H45" s="26"/>
      <c r="I45" s="26"/>
      <c r="J45" s="26"/>
    </row>
    <row r="46" spans="1:10" s="45" customFormat="1" ht="90">
      <c r="A46" s="80" t="s">
        <v>815</v>
      </c>
      <c r="B46" s="80" t="s">
        <v>816</v>
      </c>
      <c r="C46" s="32" t="s">
        <v>817</v>
      </c>
      <c r="D46" s="84" t="s">
        <v>49</v>
      </c>
      <c r="E46" s="84" t="s">
        <v>818</v>
      </c>
      <c r="F46" s="31" t="s">
        <v>36</v>
      </c>
      <c r="G46" s="25" t="s">
        <v>52</v>
      </c>
    </row>
    <row r="47" spans="1:10" ht="15.75">
      <c r="A47" s="195" t="s">
        <v>200</v>
      </c>
      <c r="B47" s="196"/>
      <c r="C47" s="196"/>
      <c r="D47" s="196"/>
      <c r="E47" s="196"/>
      <c r="F47" s="196"/>
      <c r="G47" s="197"/>
    </row>
    <row r="48" spans="1:10" ht="15.75">
      <c r="A48" s="198" t="s">
        <v>19</v>
      </c>
      <c r="B48" s="198"/>
      <c r="C48" s="198"/>
      <c r="D48" s="198"/>
      <c r="E48" s="198"/>
      <c r="F48" s="198" t="s">
        <v>20</v>
      </c>
      <c r="G48" s="198"/>
    </row>
    <row r="49" spans="1:11" ht="15.75">
      <c r="A49" s="190" t="s">
        <v>21</v>
      </c>
      <c r="B49" s="190" t="s">
        <v>22</v>
      </c>
      <c r="C49" s="190" t="s">
        <v>29</v>
      </c>
      <c r="D49" s="190" t="s">
        <v>23</v>
      </c>
      <c r="E49" s="190" t="s">
        <v>24</v>
      </c>
      <c r="F49" s="24" t="s">
        <v>25</v>
      </c>
      <c r="G49" s="40">
        <v>80.116959064327489</v>
      </c>
    </row>
    <row r="50" spans="1:11" ht="15.75">
      <c r="A50" s="190"/>
      <c r="B50" s="190"/>
      <c r="C50" s="190"/>
      <c r="D50" s="190"/>
      <c r="E50" s="190"/>
      <c r="F50" s="24" t="s">
        <v>33</v>
      </c>
      <c r="G50" s="40">
        <v>80.116959064327489</v>
      </c>
    </row>
    <row r="51" spans="1:11" ht="15.75">
      <c r="A51" s="190"/>
      <c r="B51" s="190"/>
      <c r="C51" s="190"/>
      <c r="D51" s="190"/>
      <c r="E51" s="190"/>
      <c r="F51" s="24" t="s">
        <v>26</v>
      </c>
      <c r="G51" s="40" t="s">
        <v>52</v>
      </c>
    </row>
    <row r="52" spans="1:11" ht="31.5">
      <c r="A52" s="190"/>
      <c r="B52" s="190"/>
      <c r="C52" s="190"/>
      <c r="D52" s="190"/>
      <c r="E52" s="190"/>
      <c r="F52" s="24" t="s">
        <v>34</v>
      </c>
      <c r="G52" s="40" t="s">
        <v>52</v>
      </c>
    </row>
    <row r="53" spans="1:11" ht="15.75">
      <c r="A53" s="190"/>
      <c r="B53" s="190"/>
      <c r="C53" s="190"/>
      <c r="D53" s="190"/>
      <c r="E53" s="190"/>
      <c r="F53" s="24" t="s">
        <v>27</v>
      </c>
      <c r="G53" s="40" t="s">
        <v>52</v>
      </c>
      <c r="H53" s="26"/>
      <c r="I53" s="26"/>
      <c r="J53" s="26"/>
      <c r="K53" s="26"/>
    </row>
    <row r="54" spans="1:11" s="45" customFormat="1" ht="90">
      <c r="A54" s="80" t="s">
        <v>815</v>
      </c>
      <c r="B54" s="80" t="s">
        <v>816</v>
      </c>
      <c r="C54" s="32" t="s">
        <v>817</v>
      </c>
      <c r="D54" s="84" t="s">
        <v>49</v>
      </c>
      <c r="E54" s="84" t="s">
        <v>818</v>
      </c>
      <c r="F54" s="31" t="s">
        <v>36</v>
      </c>
      <c r="G54" s="40" t="s">
        <v>52</v>
      </c>
    </row>
    <row r="55" spans="1:11" ht="15.75">
      <c r="A55" s="190" t="s">
        <v>21</v>
      </c>
      <c r="B55" s="190" t="s">
        <v>22</v>
      </c>
      <c r="C55" s="190" t="s">
        <v>29</v>
      </c>
      <c r="D55" s="190" t="s">
        <v>23</v>
      </c>
      <c r="E55" s="190" t="s">
        <v>24</v>
      </c>
      <c r="F55" s="24" t="s">
        <v>25</v>
      </c>
      <c r="G55" s="25">
        <v>80.116959064327489</v>
      </c>
      <c r="H55" s="26"/>
      <c r="I55" s="26"/>
      <c r="J55" s="26"/>
      <c r="K55" s="26"/>
    </row>
    <row r="56" spans="1:11" ht="15.75">
      <c r="A56" s="190"/>
      <c r="B56" s="190"/>
      <c r="C56" s="190"/>
      <c r="D56" s="190"/>
      <c r="E56" s="190"/>
      <c r="F56" s="24" t="s">
        <v>33</v>
      </c>
      <c r="G56" s="25">
        <v>80.116959064327489</v>
      </c>
      <c r="H56" s="26"/>
      <c r="I56" s="26"/>
      <c r="J56" s="26"/>
      <c r="K56" s="26"/>
    </row>
    <row r="57" spans="1:11" ht="15.75">
      <c r="A57" s="190"/>
      <c r="B57" s="190"/>
      <c r="C57" s="190"/>
      <c r="D57" s="190"/>
      <c r="E57" s="190"/>
      <c r="F57" s="24" t="s">
        <v>26</v>
      </c>
      <c r="G57" s="25" t="s">
        <v>52</v>
      </c>
      <c r="H57" s="26"/>
      <c r="I57" s="26"/>
      <c r="J57" s="26"/>
      <c r="K57" s="26"/>
    </row>
    <row r="58" spans="1:11" ht="31.5">
      <c r="A58" s="190"/>
      <c r="B58" s="190"/>
      <c r="C58" s="190"/>
      <c r="D58" s="190"/>
      <c r="E58" s="190"/>
      <c r="F58" s="24" t="s">
        <v>34</v>
      </c>
      <c r="G58" s="25" t="s">
        <v>52</v>
      </c>
      <c r="H58" s="26"/>
      <c r="I58" s="26"/>
      <c r="J58" s="26"/>
      <c r="K58" s="26"/>
    </row>
    <row r="59" spans="1:11" ht="15.75">
      <c r="A59" s="190"/>
      <c r="B59" s="190"/>
      <c r="C59" s="190"/>
      <c r="D59" s="190"/>
      <c r="E59" s="190"/>
      <c r="F59" s="24" t="s">
        <v>27</v>
      </c>
      <c r="G59" s="25" t="s">
        <v>52</v>
      </c>
      <c r="H59" s="26"/>
      <c r="I59" s="26"/>
      <c r="J59" s="26"/>
      <c r="K59" s="26"/>
    </row>
    <row r="60" spans="1:11" s="45" customFormat="1" ht="150">
      <c r="A60" s="80" t="s">
        <v>821</v>
      </c>
      <c r="B60" s="80" t="s">
        <v>819</v>
      </c>
      <c r="C60" s="32" t="s">
        <v>820</v>
      </c>
      <c r="D60" s="84" t="s">
        <v>49</v>
      </c>
      <c r="E60" s="84" t="s">
        <v>818</v>
      </c>
      <c r="F60" s="31" t="s">
        <v>36</v>
      </c>
      <c r="G60" s="25" t="s">
        <v>52</v>
      </c>
    </row>
    <row r="61" spans="1:11" ht="15.75">
      <c r="A61" s="195" t="s">
        <v>201</v>
      </c>
      <c r="B61" s="196"/>
      <c r="C61" s="196"/>
      <c r="D61" s="196"/>
      <c r="E61" s="196"/>
      <c r="F61" s="196"/>
      <c r="G61" s="197"/>
    </row>
    <row r="62" spans="1:11" ht="15.75">
      <c r="A62" s="198" t="s">
        <v>19</v>
      </c>
      <c r="B62" s="198"/>
      <c r="C62" s="198"/>
      <c r="D62" s="198"/>
      <c r="E62" s="198"/>
      <c r="F62" s="198" t="s">
        <v>20</v>
      </c>
      <c r="G62" s="198"/>
    </row>
    <row r="63" spans="1:11" s="26" customFormat="1" ht="15.75">
      <c r="A63" s="191" t="s">
        <v>21</v>
      </c>
      <c r="B63" s="191" t="s">
        <v>22</v>
      </c>
      <c r="C63" s="191" t="s">
        <v>29</v>
      </c>
      <c r="D63" s="191" t="s">
        <v>23</v>
      </c>
      <c r="E63" s="191" t="s">
        <v>24</v>
      </c>
      <c r="F63" s="24" t="s">
        <v>25</v>
      </c>
      <c r="G63" s="25">
        <v>100</v>
      </c>
    </row>
    <row r="64" spans="1:11" s="26" customFormat="1" ht="15.75">
      <c r="A64" s="191"/>
      <c r="B64" s="191"/>
      <c r="C64" s="191"/>
      <c r="D64" s="191"/>
      <c r="E64" s="191"/>
      <c r="F64" s="24" t="s">
        <v>33</v>
      </c>
      <c r="G64" s="25">
        <v>100</v>
      </c>
    </row>
    <row r="65" spans="1:7" s="26" customFormat="1" ht="15.75">
      <c r="A65" s="191"/>
      <c r="B65" s="191"/>
      <c r="C65" s="191"/>
      <c r="D65" s="191"/>
      <c r="E65" s="191"/>
      <c r="F65" s="24" t="s">
        <v>26</v>
      </c>
      <c r="G65" s="25">
        <v>100</v>
      </c>
    </row>
    <row r="66" spans="1:7" s="26" customFormat="1" ht="31.5">
      <c r="A66" s="191"/>
      <c r="B66" s="191"/>
      <c r="C66" s="191"/>
      <c r="D66" s="191"/>
      <c r="E66" s="191"/>
      <c r="F66" s="24" t="s">
        <v>34</v>
      </c>
      <c r="G66" s="25">
        <v>100</v>
      </c>
    </row>
    <row r="67" spans="1:7" s="26" customFormat="1" ht="15.75">
      <c r="A67" s="191"/>
      <c r="B67" s="191"/>
      <c r="C67" s="191"/>
      <c r="D67" s="191"/>
      <c r="E67" s="191"/>
      <c r="F67" s="24" t="s">
        <v>27</v>
      </c>
      <c r="G67" s="25">
        <f>((7/(3+4))*100)</f>
        <v>100</v>
      </c>
    </row>
    <row r="68" spans="1:7" s="45" customFormat="1" ht="240">
      <c r="A68" s="80" t="s">
        <v>823</v>
      </c>
      <c r="B68" s="80" t="s">
        <v>822</v>
      </c>
      <c r="C68" s="32" t="s">
        <v>824</v>
      </c>
      <c r="D68" s="109" t="s">
        <v>49</v>
      </c>
      <c r="E68" s="109" t="s">
        <v>50</v>
      </c>
      <c r="F68" s="31" t="s">
        <v>36</v>
      </c>
      <c r="G68" s="25">
        <f>(G67/G65)*100</f>
        <v>100</v>
      </c>
    </row>
    <row r="69" spans="1:7" s="26" customFormat="1" ht="15.75">
      <c r="A69" s="191" t="s">
        <v>21</v>
      </c>
      <c r="B69" s="191" t="s">
        <v>22</v>
      </c>
      <c r="C69" s="191" t="s">
        <v>29</v>
      </c>
      <c r="D69" s="191" t="s">
        <v>23</v>
      </c>
      <c r="E69" s="191" t="s">
        <v>24</v>
      </c>
      <c r="F69" s="24" t="s">
        <v>25</v>
      </c>
      <c r="G69" s="25">
        <v>100</v>
      </c>
    </row>
    <row r="70" spans="1:7" s="26" customFormat="1" ht="15.75">
      <c r="A70" s="191"/>
      <c r="B70" s="191"/>
      <c r="C70" s="191"/>
      <c r="D70" s="191"/>
      <c r="E70" s="191"/>
      <c r="F70" s="24" t="s">
        <v>33</v>
      </c>
      <c r="G70" s="25">
        <v>100</v>
      </c>
    </row>
    <row r="71" spans="1:7" s="26" customFormat="1" ht="15.75">
      <c r="A71" s="191"/>
      <c r="B71" s="191"/>
      <c r="C71" s="191"/>
      <c r="D71" s="191"/>
      <c r="E71" s="191"/>
      <c r="F71" s="24" t="s">
        <v>26</v>
      </c>
      <c r="G71" s="25">
        <v>100</v>
      </c>
    </row>
    <row r="72" spans="1:7" s="26" customFormat="1" ht="31.5">
      <c r="A72" s="191"/>
      <c r="B72" s="191"/>
      <c r="C72" s="191"/>
      <c r="D72" s="191"/>
      <c r="E72" s="191"/>
      <c r="F72" s="24" t="s">
        <v>34</v>
      </c>
      <c r="G72" s="25">
        <v>100</v>
      </c>
    </row>
    <row r="73" spans="1:7" s="26" customFormat="1" ht="15.75">
      <c r="A73" s="191"/>
      <c r="B73" s="191"/>
      <c r="C73" s="191"/>
      <c r="D73" s="191"/>
      <c r="E73" s="191"/>
      <c r="F73" s="24" t="s">
        <v>27</v>
      </c>
      <c r="G73" s="25">
        <f>((6/6)*100)</f>
        <v>100</v>
      </c>
    </row>
    <row r="74" spans="1:7" s="45" customFormat="1" ht="135">
      <c r="A74" s="80" t="s">
        <v>826</v>
      </c>
      <c r="B74" s="80" t="s">
        <v>825</v>
      </c>
      <c r="C74" s="32" t="s">
        <v>827</v>
      </c>
      <c r="D74" s="109" t="s">
        <v>49</v>
      </c>
      <c r="E74" s="84" t="s">
        <v>50</v>
      </c>
      <c r="F74" s="31" t="s">
        <v>36</v>
      </c>
      <c r="G74" s="25">
        <f>(G73/G71)*100</f>
        <v>100</v>
      </c>
    </row>
    <row r="75" spans="1:7" s="26" customFormat="1" ht="15.75">
      <c r="A75" s="191" t="s">
        <v>21</v>
      </c>
      <c r="B75" s="191" t="s">
        <v>22</v>
      </c>
      <c r="C75" s="191" t="s">
        <v>29</v>
      </c>
      <c r="D75" s="191" t="s">
        <v>23</v>
      </c>
      <c r="E75" s="191" t="s">
        <v>24</v>
      </c>
      <c r="F75" s="24" t="s">
        <v>25</v>
      </c>
      <c r="G75" s="25">
        <v>100</v>
      </c>
    </row>
    <row r="76" spans="1:7" s="26" customFormat="1" ht="15.75">
      <c r="A76" s="191"/>
      <c r="B76" s="191"/>
      <c r="C76" s="191"/>
      <c r="D76" s="191"/>
      <c r="E76" s="191"/>
      <c r="F76" s="24" t="s">
        <v>33</v>
      </c>
      <c r="G76" s="25">
        <v>100</v>
      </c>
    </row>
    <row r="77" spans="1:7" s="26" customFormat="1" ht="15.75">
      <c r="A77" s="191"/>
      <c r="B77" s="191"/>
      <c r="C77" s="191"/>
      <c r="D77" s="191"/>
      <c r="E77" s="191"/>
      <c r="F77" s="24" t="s">
        <v>26</v>
      </c>
      <c r="G77" s="25">
        <v>100</v>
      </c>
    </row>
    <row r="78" spans="1:7" s="26" customFormat="1" ht="31.5">
      <c r="A78" s="191"/>
      <c r="B78" s="191"/>
      <c r="C78" s="191"/>
      <c r="D78" s="191"/>
      <c r="E78" s="191"/>
      <c r="F78" s="24" t="s">
        <v>34</v>
      </c>
      <c r="G78" s="25">
        <v>100</v>
      </c>
    </row>
    <row r="79" spans="1:7" s="26" customFormat="1" ht="15.75">
      <c r="A79" s="191"/>
      <c r="B79" s="191"/>
      <c r="C79" s="191"/>
      <c r="D79" s="191"/>
      <c r="E79" s="191"/>
      <c r="F79" s="24" t="s">
        <v>27</v>
      </c>
      <c r="G79" s="25">
        <f>((7/7)*100)</f>
        <v>100</v>
      </c>
    </row>
    <row r="80" spans="1:7" s="45" customFormat="1" ht="165">
      <c r="A80" s="80" t="s">
        <v>828</v>
      </c>
      <c r="B80" s="80" t="s">
        <v>829</v>
      </c>
      <c r="C80" s="32" t="s">
        <v>830</v>
      </c>
      <c r="D80" s="109" t="s">
        <v>49</v>
      </c>
      <c r="E80" s="84" t="s">
        <v>50</v>
      </c>
      <c r="F80" s="31" t="s">
        <v>36</v>
      </c>
      <c r="G80" s="25">
        <f>(G79/G77)*100</f>
        <v>100</v>
      </c>
    </row>
    <row r="81" spans="1:7" s="26" customFormat="1" ht="15.75">
      <c r="A81" s="191" t="s">
        <v>21</v>
      </c>
      <c r="B81" s="191" t="s">
        <v>22</v>
      </c>
      <c r="C81" s="191" t="s">
        <v>29</v>
      </c>
      <c r="D81" s="191" t="s">
        <v>23</v>
      </c>
      <c r="E81" s="191" t="s">
        <v>24</v>
      </c>
      <c r="F81" s="24" t="s">
        <v>25</v>
      </c>
      <c r="G81" s="25">
        <v>100</v>
      </c>
    </row>
    <row r="82" spans="1:7" s="26" customFormat="1" ht="15.75">
      <c r="A82" s="191"/>
      <c r="B82" s="191"/>
      <c r="C82" s="191"/>
      <c r="D82" s="191"/>
      <c r="E82" s="191"/>
      <c r="F82" s="24" t="s">
        <v>33</v>
      </c>
      <c r="G82" s="25">
        <v>100</v>
      </c>
    </row>
    <row r="83" spans="1:7" s="26" customFormat="1" ht="15.75">
      <c r="A83" s="191"/>
      <c r="B83" s="191"/>
      <c r="C83" s="191"/>
      <c r="D83" s="191"/>
      <c r="E83" s="191"/>
      <c r="F83" s="24" t="s">
        <v>26</v>
      </c>
      <c r="G83" s="25">
        <v>20</v>
      </c>
    </row>
    <row r="84" spans="1:7" s="26" customFormat="1" ht="31.5">
      <c r="A84" s="191"/>
      <c r="B84" s="191"/>
      <c r="C84" s="191"/>
      <c r="D84" s="191"/>
      <c r="E84" s="191"/>
      <c r="F84" s="24" t="s">
        <v>34</v>
      </c>
      <c r="G84" s="25">
        <v>20</v>
      </c>
    </row>
    <row r="85" spans="1:7" s="26" customFormat="1" ht="15.75">
      <c r="A85" s="191"/>
      <c r="B85" s="191"/>
      <c r="C85" s="191"/>
      <c r="D85" s="191"/>
      <c r="E85" s="191"/>
      <c r="F85" s="24" t="s">
        <v>27</v>
      </c>
      <c r="G85" s="25">
        <f>((4/20)*100)</f>
        <v>20</v>
      </c>
    </row>
    <row r="86" spans="1:7" s="45" customFormat="1" ht="165">
      <c r="A86" s="80" t="s">
        <v>831</v>
      </c>
      <c r="B86" s="80" t="s">
        <v>832</v>
      </c>
      <c r="C86" s="32" t="s">
        <v>833</v>
      </c>
      <c r="D86" s="84" t="s">
        <v>49</v>
      </c>
      <c r="E86" s="84" t="s">
        <v>50</v>
      </c>
      <c r="F86" s="31" t="s">
        <v>36</v>
      </c>
      <c r="G86" s="25">
        <f>(G85/G83)*100</f>
        <v>100</v>
      </c>
    </row>
    <row r="87" spans="1:7" s="26" customFormat="1" ht="15.75">
      <c r="A87" s="191" t="s">
        <v>21</v>
      </c>
      <c r="B87" s="191" t="s">
        <v>22</v>
      </c>
      <c r="C87" s="191" t="s">
        <v>29</v>
      </c>
      <c r="D87" s="191" t="s">
        <v>23</v>
      </c>
      <c r="E87" s="191" t="s">
        <v>24</v>
      </c>
      <c r="F87" s="24" t="s">
        <v>25</v>
      </c>
      <c r="G87" s="25">
        <v>100</v>
      </c>
    </row>
    <row r="88" spans="1:7" s="26" customFormat="1" ht="15.75">
      <c r="A88" s="191"/>
      <c r="B88" s="191"/>
      <c r="C88" s="191"/>
      <c r="D88" s="191"/>
      <c r="E88" s="191"/>
      <c r="F88" s="24" t="s">
        <v>33</v>
      </c>
      <c r="G88" s="25">
        <v>100</v>
      </c>
    </row>
    <row r="89" spans="1:7" s="26" customFormat="1" ht="15.75">
      <c r="A89" s="191"/>
      <c r="B89" s="191"/>
      <c r="C89" s="191"/>
      <c r="D89" s="191"/>
      <c r="E89" s="191"/>
      <c r="F89" s="24" t="s">
        <v>26</v>
      </c>
      <c r="G89" s="25">
        <v>20</v>
      </c>
    </row>
    <row r="90" spans="1:7" s="26" customFormat="1" ht="31.5">
      <c r="A90" s="191"/>
      <c r="B90" s="191"/>
      <c r="C90" s="191"/>
      <c r="D90" s="191"/>
      <c r="E90" s="191"/>
      <c r="F90" s="24" t="s">
        <v>34</v>
      </c>
      <c r="G90" s="25">
        <v>20</v>
      </c>
    </row>
    <row r="91" spans="1:7" s="26" customFormat="1" ht="15.75">
      <c r="A91" s="191"/>
      <c r="B91" s="191"/>
      <c r="C91" s="191"/>
      <c r="D91" s="191"/>
      <c r="E91" s="191"/>
      <c r="F91" s="24" t="s">
        <v>27</v>
      </c>
      <c r="G91" s="25">
        <f>(1/5)*100</f>
        <v>20</v>
      </c>
    </row>
    <row r="92" spans="1:7" s="45" customFormat="1" ht="135">
      <c r="A92" s="80" t="s">
        <v>834</v>
      </c>
      <c r="B92" s="80" t="s">
        <v>835</v>
      </c>
      <c r="C92" s="32" t="s">
        <v>836</v>
      </c>
      <c r="D92" s="84" t="s">
        <v>49</v>
      </c>
      <c r="E92" s="84" t="s">
        <v>50</v>
      </c>
      <c r="F92" s="31" t="s">
        <v>36</v>
      </c>
      <c r="G92" s="25">
        <f>(G91/G89)*100</f>
        <v>100</v>
      </c>
    </row>
    <row r="93" spans="1:7" ht="15.75">
      <c r="A93" s="181" t="s">
        <v>28</v>
      </c>
      <c r="B93" s="182"/>
      <c r="C93" s="182"/>
      <c r="D93" s="182"/>
      <c r="E93" s="182"/>
      <c r="F93" s="182"/>
      <c r="G93" s="183"/>
    </row>
    <row r="94" spans="1:7" ht="17.100000000000001" customHeight="1">
      <c r="A94" s="172" t="str">
        <f>A32</f>
        <v xml:space="preserve">Índice de Gobierno Abierto </v>
      </c>
      <c r="B94" s="173"/>
      <c r="C94" s="173"/>
      <c r="D94" s="173"/>
      <c r="E94" s="173"/>
      <c r="F94" s="173"/>
      <c r="G94" s="174"/>
    </row>
    <row r="95" spans="1:7" s="26" customFormat="1" ht="17.100000000000001" customHeight="1">
      <c r="A95" s="8" t="s">
        <v>103</v>
      </c>
      <c r="B95" s="169"/>
      <c r="C95" s="170"/>
      <c r="D95" s="170"/>
      <c r="E95" s="170"/>
      <c r="F95" s="170"/>
      <c r="G95" s="171"/>
    </row>
    <row r="96" spans="1:7" s="26" customFormat="1" ht="17.100000000000001" customHeight="1">
      <c r="A96" s="8" t="s">
        <v>102</v>
      </c>
      <c r="B96" s="178" t="s">
        <v>86</v>
      </c>
      <c r="C96" s="179"/>
      <c r="D96" s="179"/>
      <c r="E96" s="179"/>
      <c r="F96" s="179"/>
      <c r="G96" s="180"/>
    </row>
    <row r="97" spans="1:7" ht="17.100000000000001" customHeight="1">
      <c r="A97" s="172" t="str">
        <f>A38</f>
        <v>Tasa de variación en la implementación de políticas y/o prácticas  de apertura gubernamental y transparencia proactiva</v>
      </c>
      <c r="B97" s="173"/>
      <c r="C97" s="173"/>
      <c r="D97" s="173"/>
      <c r="E97" s="173"/>
      <c r="F97" s="173"/>
      <c r="G97" s="174"/>
    </row>
    <row r="98" spans="1:7" s="26" customFormat="1" ht="17.100000000000001" customHeight="1">
      <c r="A98" s="8" t="s">
        <v>103</v>
      </c>
      <c r="B98" s="169"/>
      <c r="C98" s="170"/>
      <c r="D98" s="170"/>
      <c r="E98" s="170"/>
      <c r="F98" s="170"/>
      <c r="G98" s="171"/>
    </row>
    <row r="99" spans="1:7" s="26" customFormat="1" ht="17.100000000000001" customHeight="1">
      <c r="A99" s="8" t="s">
        <v>102</v>
      </c>
      <c r="B99" s="178"/>
      <c r="C99" s="179"/>
      <c r="D99" s="179"/>
      <c r="E99" s="179"/>
      <c r="F99" s="179"/>
      <c r="G99" s="180"/>
    </row>
    <row r="100" spans="1:7" ht="17.100000000000001" customHeight="1">
      <c r="A100" s="172" t="str">
        <f>A46</f>
        <v>Porcentaje de instituciones con acciones implementadas de la Política de Gobierno Abierto</v>
      </c>
      <c r="B100" s="173"/>
      <c r="C100" s="173"/>
      <c r="D100" s="173"/>
      <c r="E100" s="173"/>
      <c r="F100" s="173"/>
      <c r="G100" s="174"/>
    </row>
    <row r="101" spans="1:7" s="26" customFormat="1" ht="17.100000000000001" customHeight="1">
      <c r="A101" s="8" t="s">
        <v>103</v>
      </c>
      <c r="B101" s="169"/>
      <c r="C101" s="170"/>
      <c r="D101" s="170"/>
      <c r="E101" s="170"/>
      <c r="F101" s="170"/>
      <c r="G101" s="171"/>
    </row>
    <row r="102" spans="1:7" s="26" customFormat="1" ht="17.100000000000001" customHeight="1">
      <c r="A102" s="8" t="s">
        <v>102</v>
      </c>
      <c r="B102" s="178"/>
      <c r="C102" s="179"/>
      <c r="D102" s="179"/>
      <c r="E102" s="179"/>
      <c r="F102" s="179"/>
      <c r="G102" s="180"/>
    </row>
    <row r="103" spans="1:7" ht="17.100000000000001" customHeight="1">
      <c r="A103" s="172" t="str">
        <f>A54</f>
        <v>Porcentaje de instituciones con acciones implementadas de la Política de Gobierno Abierto</v>
      </c>
      <c r="B103" s="173"/>
      <c r="C103" s="173"/>
      <c r="D103" s="173"/>
      <c r="E103" s="173"/>
      <c r="F103" s="173"/>
      <c r="G103" s="174"/>
    </row>
    <row r="104" spans="1:7" s="26" customFormat="1" ht="17.100000000000001" customHeight="1">
      <c r="A104" s="8" t="s">
        <v>103</v>
      </c>
      <c r="B104" s="169"/>
      <c r="C104" s="170"/>
      <c r="D104" s="170"/>
      <c r="E104" s="170"/>
      <c r="F104" s="170"/>
      <c r="G104" s="171"/>
    </row>
    <row r="105" spans="1:7" s="26" customFormat="1" ht="17.100000000000001" customHeight="1">
      <c r="A105" s="8" t="s">
        <v>102</v>
      </c>
      <c r="B105" s="178"/>
      <c r="C105" s="179"/>
      <c r="D105" s="179"/>
      <c r="E105" s="179"/>
      <c r="F105" s="179"/>
      <c r="G105" s="180"/>
    </row>
    <row r="106" spans="1:7" ht="17.100000000000001" customHeight="1">
      <c r="A106" s="172"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06" s="173"/>
      <c r="C106" s="173"/>
      <c r="D106" s="173"/>
      <c r="E106" s="173"/>
      <c r="F106" s="173"/>
      <c r="G106" s="174"/>
    </row>
    <row r="107" spans="1:7" s="26" customFormat="1" ht="17.100000000000001" customHeight="1">
      <c r="A107" s="8" t="s">
        <v>103</v>
      </c>
      <c r="B107" s="169"/>
      <c r="C107" s="170"/>
      <c r="D107" s="170"/>
      <c r="E107" s="170"/>
      <c r="F107" s="170"/>
      <c r="G107" s="171"/>
    </row>
    <row r="108" spans="1:7" s="26" customFormat="1" ht="17.100000000000001" customHeight="1">
      <c r="A108" s="8" t="s">
        <v>102</v>
      </c>
      <c r="B108" s="178"/>
      <c r="C108" s="179"/>
      <c r="D108" s="179"/>
      <c r="E108" s="179"/>
      <c r="F108" s="179"/>
      <c r="G108" s="180"/>
    </row>
    <row r="109" spans="1:7" ht="17.100000000000001" customHeight="1">
      <c r="A109" s="172" t="str">
        <f>A68</f>
        <v>1.1. Porcentaje de cumplimiento de las actividades de sensibilización programadas y solicitadas en el periodo en materia de Gobierno Abierto y Transparencia Proactiva</v>
      </c>
      <c r="B109" s="173"/>
      <c r="C109" s="173"/>
      <c r="D109" s="173"/>
      <c r="E109" s="173"/>
      <c r="F109" s="173"/>
      <c r="G109" s="174"/>
    </row>
    <row r="110" spans="1:7" s="26" customFormat="1" ht="87.75" customHeight="1">
      <c r="A110" s="8" t="s">
        <v>103</v>
      </c>
      <c r="B110" s="175" t="s">
        <v>1157</v>
      </c>
      <c r="C110" s="176"/>
      <c r="D110" s="176"/>
      <c r="E110" s="176"/>
      <c r="F110" s="176"/>
      <c r="G110" s="177"/>
    </row>
    <row r="111" spans="1:7" s="26" customFormat="1" ht="17.100000000000001" customHeight="1">
      <c r="A111" s="8" t="s">
        <v>102</v>
      </c>
      <c r="B111" s="178"/>
      <c r="C111" s="179"/>
      <c r="D111" s="179"/>
      <c r="E111" s="179"/>
      <c r="F111" s="179"/>
      <c r="G111" s="180"/>
    </row>
    <row r="112" spans="1:7" ht="17.100000000000001" customHeight="1">
      <c r="A112" s="172" t="str">
        <f>A74</f>
        <v>2.1. Porcentaje de opiniones emitidas en materia de gobierno abierto y transparencia proactiva emitidas con respecto a las consultas formales realizadas en la materia</v>
      </c>
      <c r="B112" s="173"/>
      <c r="C112" s="173"/>
      <c r="D112" s="173"/>
      <c r="E112" s="173"/>
      <c r="F112" s="173"/>
      <c r="G112" s="174"/>
    </row>
    <row r="113" spans="1:7" s="26" customFormat="1" ht="57" customHeight="1">
      <c r="A113" s="8" t="s">
        <v>103</v>
      </c>
      <c r="B113" s="175" t="s">
        <v>1158</v>
      </c>
      <c r="C113" s="176"/>
      <c r="D113" s="176"/>
      <c r="E113" s="176"/>
      <c r="F113" s="176"/>
      <c r="G113" s="177"/>
    </row>
    <row r="114" spans="1:7" s="26" customFormat="1" ht="17.100000000000001" customHeight="1">
      <c r="A114" s="8" t="s">
        <v>102</v>
      </c>
      <c r="B114" s="178"/>
      <c r="C114" s="179"/>
      <c r="D114" s="179"/>
      <c r="E114" s="179"/>
      <c r="F114" s="179"/>
      <c r="G114" s="180"/>
    </row>
    <row r="115" spans="1:7" ht="17.100000000000001" customHeight="1">
      <c r="A115" s="172" t="str">
        <f>A80</f>
        <v xml:space="preserve">3.1. Porcentaje de atención de las actividades de promoción y acompañamiento en materia de Gobierno Abierto y Transparencia Proactiva </v>
      </c>
      <c r="B115" s="173"/>
      <c r="C115" s="173"/>
      <c r="D115" s="173"/>
      <c r="E115" s="173"/>
      <c r="F115" s="173"/>
      <c r="G115" s="174"/>
    </row>
    <row r="116" spans="1:7" s="26" customFormat="1" ht="76.5" customHeight="1">
      <c r="A116" s="8" t="s">
        <v>103</v>
      </c>
      <c r="B116" s="175" t="s">
        <v>1159</v>
      </c>
      <c r="C116" s="176"/>
      <c r="D116" s="176"/>
      <c r="E116" s="176"/>
      <c r="F116" s="176"/>
      <c r="G116" s="177"/>
    </row>
    <row r="117" spans="1:7" s="26" customFormat="1" ht="17.100000000000001" customHeight="1">
      <c r="A117" s="8" t="s">
        <v>102</v>
      </c>
      <c r="B117" s="178"/>
      <c r="C117" s="179"/>
      <c r="D117" s="179"/>
      <c r="E117" s="179"/>
      <c r="F117" s="179"/>
      <c r="G117" s="180"/>
    </row>
    <row r="118" spans="1:7" ht="17.100000000000001" customHeight="1">
      <c r="A118" s="172" t="str">
        <f>A86</f>
        <v>4.1. Porcentaje de reportes, guías y herramientas derivadas de las Políticas de Gobierno Abierto y Transparencia Proactiva elaboradas con respecto a las programadas</v>
      </c>
      <c r="B118" s="173"/>
      <c r="C118" s="173"/>
      <c r="D118" s="173"/>
      <c r="E118" s="173"/>
      <c r="F118" s="173"/>
      <c r="G118" s="174"/>
    </row>
    <row r="119" spans="1:7" s="26" customFormat="1" ht="84.75" customHeight="1">
      <c r="A119" s="8" t="s">
        <v>103</v>
      </c>
      <c r="B119" s="175" t="s">
        <v>1160</v>
      </c>
      <c r="C119" s="176"/>
      <c r="D119" s="176"/>
      <c r="E119" s="176"/>
      <c r="F119" s="176"/>
      <c r="G119" s="177"/>
    </row>
    <row r="120" spans="1:7" s="26" customFormat="1" ht="17.100000000000001" customHeight="1">
      <c r="A120" s="8" t="s">
        <v>102</v>
      </c>
      <c r="B120" s="178"/>
      <c r="C120" s="179"/>
      <c r="D120" s="179"/>
      <c r="E120" s="179"/>
      <c r="F120" s="179"/>
      <c r="G120" s="180"/>
    </row>
    <row r="121" spans="1:7" ht="17.100000000000001" customHeight="1">
      <c r="A121" s="172" t="str">
        <f>A92</f>
        <v>5.1. Porcentaje de acciones realizadas en el marco de la participación del INAI en la Alianza para el Gobierno Abierto.</v>
      </c>
      <c r="B121" s="173"/>
      <c r="C121" s="173"/>
      <c r="D121" s="173"/>
      <c r="E121" s="173"/>
      <c r="F121" s="173"/>
      <c r="G121" s="174"/>
    </row>
    <row r="122" spans="1:7" s="26" customFormat="1" ht="136.5" customHeight="1">
      <c r="A122" s="8" t="s">
        <v>103</v>
      </c>
      <c r="B122" s="175" t="s">
        <v>1308</v>
      </c>
      <c r="C122" s="176"/>
      <c r="D122" s="176"/>
      <c r="E122" s="176"/>
      <c r="F122" s="176"/>
      <c r="G122" s="177"/>
    </row>
    <row r="123" spans="1:7" s="26" customFormat="1" ht="17.100000000000001" customHeight="1">
      <c r="A123" s="8" t="s">
        <v>102</v>
      </c>
      <c r="B123" s="178"/>
      <c r="C123" s="179"/>
      <c r="D123" s="179"/>
      <c r="E123" s="179"/>
      <c r="F123" s="179"/>
      <c r="G123" s="180"/>
    </row>
    <row r="124" spans="1:7">
      <c r="A124" s="234"/>
      <c r="B124" s="234"/>
      <c r="C124" s="234"/>
      <c r="D124" s="234"/>
      <c r="E124" s="234"/>
      <c r="F124" s="234"/>
      <c r="G124" s="234"/>
    </row>
    <row r="125" spans="1:7" ht="15.75">
      <c r="A125" s="181" t="s">
        <v>35</v>
      </c>
      <c r="B125" s="182"/>
      <c r="C125" s="182"/>
      <c r="D125" s="182"/>
      <c r="E125" s="182"/>
      <c r="F125" s="182"/>
      <c r="G125" s="183"/>
    </row>
    <row r="126" spans="1:7" ht="15" customHeight="1">
      <c r="A126" s="172" t="str">
        <f>A32</f>
        <v xml:space="preserve">Índice de Gobierno Abierto </v>
      </c>
      <c r="B126" s="173"/>
      <c r="C126" s="173"/>
      <c r="D126" s="173"/>
      <c r="E126" s="173"/>
      <c r="F126" s="173"/>
      <c r="G126" s="174"/>
    </row>
    <row r="127" spans="1:7" ht="35.1" customHeight="1">
      <c r="A127" s="27" t="s">
        <v>30</v>
      </c>
      <c r="B127" s="250"/>
      <c r="C127" s="250"/>
      <c r="D127" s="250"/>
      <c r="E127" s="250"/>
      <c r="F127" s="250"/>
      <c r="G127" s="250"/>
    </row>
    <row r="128" spans="1:7" ht="35.1" customHeight="1">
      <c r="A128" s="27" t="s">
        <v>31</v>
      </c>
      <c r="B128" s="285"/>
      <c r="C128" s="285"/>
      <c r="D128" s="285"/>
      <c r="E128" s="285"/>
      <c r="F128" s="285"/>
      <c r="G128" s="285"/>
    </row>
    <row r="129" spans="1:7" ht="35.1" customHeight="1">
      <c r="A129" s="27" t="s">
        <v>32</v>
      </c>
      <c r="B129" s="251"/>
      <c r="C129" s="251"/>
      <c r="D129" s="251"/>
      <c r="E129" s="251"/>
      <c r="F129" s="251"/>
      <c r="G129" s="251"/>
    </row>
    <row r="130" spans="1:7" ht="15.75">
      <c r="A130" s="172" t="str">
        <f>A38</f>
        <v>Tasa de variación en la implementación de políticas y/o prácticas  de apertura gubernamental y transparencia proactiva</v>
      </c>
      <c r="B130" s="173"/>
      <c r="C130" s="173"/>
      <c r="D130" s="173"/>
      <c r="E130" s="173"/>
      <c r="F130" s="173"/>
      <c r="G130" s="174"/>
    </row>
    <row r="131" spans="1:7" ht="35.1" customHeight="1">
      <c r="A131" s="27" t="s">
        <v>30</v>
      </c>
      <c r="B131" s="250"/>
      <c r="C131" s="250"/>
      <c r="D131" s="250"/>
      <c r="E131" s="250"/>
      <c r="F131" s="250"/>
      <c r="G131" s="250"/>
    </row>
    <row r="132" spans="1:7" ht="35.1" customHeight="1">
      <c r="A132" s="27" t="s">
        <v>31</v>
      </c>
      <c r="B132" s="250"/>
      <c r="C132" s="250"/>
      <c r="D132" s="250"/>
      <c r="E132" s="250"/>
      <c r="F132" s="250"/>
      <c r="G132" s="250"/>
    </row>
    <row r="133" spans="1:7" ht="35.1" customHeight="1">
      <c r="A133" s="27" t="s">
        <v>32</v>
      </c>
      <c r="B133" s="250"/>
      <c r="C133" s="250"/>
      <c r="D133" s="250"/>
      <c r="E133" s="250"/>
      <c r="F133" s="250"/>
      <c r="G133" s="250"/>
    </row>
    <row r="134" spans="1:7" ht="15.75">
      <c r="A134" s="172" t="str">
        <f>A46</f>
        <v>Porcentaje de instituciones con acciones implementadas de la Política de Gobierno Abierto</v>
      </c>
      <c r="B134" s="173"/>
      <c r="C134" s="173"/>
      <c r="D134" s="173"/>
      <c r="E134" s="173"/>
      <c r="F134" s="173"/>
      <c r="G134" s="174"/>
    </row>
    <row r="135" spans="1:7" ht="35.1" customHeight="1">
      <c r="A135" s="27" t="s">
        <v>30</v>
      </c>
      <c r="B135" s="250"/>
      <c r="C135" s="250"/>
      <c r="D135" s="250"/>
      <c r="E135" s="250"/>
      <c r="F135" s="250"/>
      <c r="G135" s="250"/>
    </row>
    <row r="136" spans="1:7" ht="35.1" customHeight="1">
      <c r="A136" s="27" t="s">
        <v>31</v>
      </c>
      <c r="B136" s="285"/>
      <c r="C136" s="285"/>
      <c r="D136" s="285"/>
      <c r="E136" s="285"/>
      <c r="F136" s="285"/>
      <c r="G136" s="285"/>
    </row>
    <row r="137" spans="1:7" ht="35.1" customHeight="1">
      <c r="A137" s="27" t="s">
        <v>32</v>
      </c>
      <c r="B137" s="251"/>
      <c r="C137" s="251"/>
      <c r="D137" s="251"/>
      <c r="E137" s="251"/>
      <c r="F137" s="251"/>
      <c r="G137" s="251"/>
    </row>
    <row r="138" spans="1:7" ht="15.75">
      <c r="A138" s="172" t="str">
        <f>A54</f>
        <v>Porcentaje de instituciones con acciones implementadas de la Política de Gobierno Abierto</v>
      </c>
      <c r="B138" s="173"/>
      <c r="C138" s="173"/>
      <c r="D138" s="173"/>
      <c r="E138" s="173"/>
      <c r="F138" s="173"/>
      <c r="G138" s="174"/>
    </row>
    <row r="139" spans="1:7" ht="35.1" customHeight="1">
      <c r="A139" s="27" t="s">
        <v>30</v>
      </c>
      <c r="B139" s="250"/>
      <c r="C139" s="250"/>
      <c r="D139" s="250"/>
      <c r="E139" s="250"/>
      <c r="F139" s="250"/>
      <c r="G139" s="250"/>
    </row>
    <row r="140" spans="1:7" ht="35.1" customHeight="1">
      <c r="A140" s="27" t="s">
        <v>31</v>
      </c>
      <c r="B140" s="285"/>
      <c r="C140" s="285"/>
      <c r="D140" s="285"/>
      <c r="E140" s="285"/>
      <c r="F140" s="285"/>
      <c r="G140" s="285"/>
    </row>
    <row r="141" spans="1:7" ht="35.1" customHeight="1">
      <c r="A141" s="27" t="s">
        <v>32</v>
      </c>
      <c r="B141" s="251"/>
      <c r="C141" s="251"/>
      <c r="D141" s="251"/>
      <c r="E141" s="251"/>
      <c r="F141" s="251"/>
      <c r="G141" s="251"/>
    </row>
    <row r="142" spans="1:7" ht="35.1" customHeight="1">
      <c r="A142" s="172"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42" s="173"/>
      <c r="C142" s="173"/>
      <c r="D142" s="173"/>
      <c r="E142" s="173"/>
      <c r="F142" s="173"/>
      <c r="G142" s="174"/>
    </row>
    <row r="143" spans="1:7" ht="35.1" customHeight="1">
      <c r="A143" s="27" t="s">
        <v>30</v>
      </c>
      <c r="B143" s="250"/>
      <c r="C143" s="250"/>
      <c r="D143" s="250"/>
      <c r="E143" s="250"/>
      <c r="F143" s="250"/>
      <c r="G143" s="250"/>
    </row>
    <row r="144" spans="1:7" ht="35.1" customHeight="1">
      <c r="A144" s="27" t="s">
        <v>31</v>
      </c>
      <c r="B144" s="285"/>
      <c r="C144" s="285"/>
      <c r="D144" s="285"/>
      <c r="E144" s="285"/>
      <c r="F144" s="285"/>
      <c r="G144" s="285"/>
    </row>
    <row r="145" spans="1:7" ht="35.1" customHeight="1">
      <c r="A145" s="27" t="s">
        <v>32</v>
      </c>
      <c r="B145" s="251"/>
      <c r="C145" s="251"/>
      <c r="D145" s="251"/>
      <c r="E145" s="251"/>
      <c r="F145" s="251"/>
      <c r="G145" s="251"/>
    </row>
    <row r="146" spans="1:7" ht="15.75">
      <c r="A146" s="172" t="str">
        <f>A68</f>
        <v>1.1. Porcentaje de cumplimiento de las actividades de sensibilización programadas y solicitadas en el periodo en materia de Gobierno Abierto y Transparencia Proactiva</v>
      </c>
      <c r="B146" s="173"/>
      <c r="C146" s="173"/>
      <c r="D146" s="173"/>
      <c r="E146" s="173"/>
      <c r="F146" s="173"/>
      <c r="G146" s="174"/>
    </row>
    <row r="147" spans="1:7" ht="35.1" customHeight="1">
      <c r="A147" s="27" t="s">
        <v>30</v>
      </c>
      <c r="B147" s="250"/>
      <c r="C147" s="250"/>
      <c r="D147" s="250"/>
      <c r="E147" s="250"/>
      <c r="F147" s="250"/>
      <c r="G147" s="250"/>
    </row>
    <row r="148" spans="1:7" ht="35.1" customHeight="1">
      <c r="A148" s="27" t="s">
        <v>31</v>
      </c>
      <c r="B148" s="285"/>
      <c r="C148" s="285"/>
      <c r="D148" s="285"/>
      <c r="E148" s="285"/>
      <c r="F148" s="285"/>
      <c r="G148" s="285"/>
    </row>
    <row r="149" spans="1:7" ht="35.1" customHeight="1">
      <c r="A149" s="27" t="s">
        <v>32</v>
      </c>
      <c r="B149" s="251"/>
      <c r="C149" s="251"/>
      <c r="D149" s="251"/>
      <c r="E149" s="251"/>
      <c r="F149" s="251"/>
      <c r="G149" s="251"/>
    </row>
    <row r="150" spans="1:7" ht="15.75">
      <c r="A150" s="172" t="str">
        <f>A74</f>
        <v>2.1. Porcentaje de opiniones emitidas en materia de gobierno abierto y transparencia proactiva emitidas con respecto a las consultas formales realizadas en la materia</v>
      </c>
      <c r="B150" s="173"/>
      <c r="C150" s="173"/>
      <c r="D150" s="173"/>
      <c r="E150" s="173"/>
      <c r="F150" s="173"/>
      <c r="G150" s="174"/>
    </row>
    <row r="151" spans="1:7" ht="35.1" customHeight="1">
      <c r="A151" s="27" t="s">
        <v>30</v>
      </c>
      <c r="B151" s="250"/>
      <c r="C151" s="250"/>
      <c r="D151" s="250"/>
      <c r="E151" s="250"/>
      <c r="F151" s="250"/>
      <c r="G151" s="250"/>
    </row>
    <row r="152" spans="1:7" ht="35.1" customHeight="1">
      <c r="A152" s="27" t="s">
        <v>31</v>
      </c>
      <c r="B152" s="285"/>
      <c r="C152" s="285"/>
      <c r="D152" s="285"/>
      <c r="E152" s="285"/>
      <c r="F152" s="285"/>
      <c r="G152" s="285"/>
    </row>
    <row r="153" spans="1:7" ht="35.1" customHeight="1">
      <c r="A153" s="27" t="s">
        <v>32</v>
      </c>
      <c r="B153" s="310"/>
      <c r="C153" s="310"/>
      <c r="D153" s="310"/>
      <c r="E153" s="310"/>
      <c r="F153" s="310"/>
      <c r="G153" s="310"/>
    </row>
    <row r="154" spans="1:7" ht="15.75">
      <c r="A154" s="172" t="str">
        <f>A80</f>
        <v xml:space="preserve">3.1. Porcentaje de atención de las actividades de promoción y acompañamiento en materia de Gobierno Abierto y Transparencia Proactiva </v>
      </c>
      <c r="B154" s="173"/>
      <c r="C154" s="173"/>
      <c r="D154" s="173"/>
      <c r="E154" s="173"/>
      <c r="F154" s="173"/>
      <c r="G154" s="174"/>
    </row>
    <row r="155" spans="1:7" ht="35.1" customHeight="1">
      <c r="A155" s="27" t="s">
        <v>30</v>
      </c>
      <c r="B155" s="250"/>
      <c r="C155" s="250"/>
      <c r="D155" s="250"/>
      <c r="E155" s="250"/>
      <c r="F155" s="250"/>
      <c r="G155" s="250"/>
    </row>
    <row r="156" spans="1:7" ht="35.1" customHeight="1">
      <c r="A156" s="27" t="s">
        <v>31</v>
      </c>
      <c r="B156" s="285"/>
      <c r="C156" s="285"/>
      <c r="D156" s="285"/>
      <c r="E156" s="285"/>
      <c r="F156" s="285"/>
      <c r="G156" s="285"/>
    </row>
    <row r="157" spans="1:7" ht="35.1" customHeight="1">
      <c r="A157" s="27" t="s">
        <v>32</v>
      </c>
      <c r="B157" s="251"/>
      <c r="C157" s="251"/>
      <c r="D157" s="251"/>
      <c r="E157" s="251"/>
      <c r="F157" s="251"/>
      <c r="G157" s="251"/>
    </row>
    <row r="158" spans="1:7" ht="15.75">
      <c r="A158" s="172" t="str">
        <f>A86</f>
        <v>4.1. Porcentaje de reportes, guías y herramientas derivadas de las Políticas de Gobierno Abierto y Transparencia Proactiva elaboradas con respecto a las programadas</v>
      </c>
      <c r="B158" s="173"/>
      <c r="C158" s="173"/>
      <c r="D158" s="173"/>
      <c r="E158" s="173"/>
      <c r="F158" s="173"/>
      <c r="G158" s="174"/>
    </row>
    <row r="159" spans="1:7" ht="35.1" customHeight="1">
      <c r="A159" s="27" t="s">
        <v>30</v>
      </c>
      <c r="B159" s="250"/>
      <c r="C159" s="250"/>
      <c r="D159" s="250"/>
      <c r="E159" s="250"/>
      <c r="F159" s="250"/>
      <c r="G159" s="250"/>
    </row>
    <row r="160" spans="1:7" ht="35.1" customHeight="1">
      <c r="A160" s="27" t="s">
        <v>31</v>
      </c>
      <c r="B160" s="285"/>
      <c r="C160" s="285"/>
      <c r="D160" s="285"/>
      <c r="E160" s="285"/>
      <c r="F160" s="285"/>
      <c r="G160" s="285"/>
    </row>
    <row r="161" spans="1:7" ht="35.1" customHeight="1">
      <c r="A161" s="27" t="s">
        <v>32</v>
      </c>
      <c r="B161" s="251"/>
      <c r="C161" s="251"/>
      <c r="D161" s="251"/>
      <c r="E161" s="251"/>
      <c r="F161" s="251"/>
      <c r="G161" s="251"/>
    </row>
    <row r="162" spans="1:7" ht="15.75">
      <c r="A162" s="172" t="str">
        <f>A92</f>
        <v>5.1. Porcentaje de acciones realizadas en el marco de la participación del INAI en la Alianza para el Gobierno Abierto.</v>
      </c>
      <c r="B162" s="173"/>
      <c r="C162" s="173"/>
      <c r="D162" s="173"/>
      <c r="E162" s="173"/>
      <c r="F162" s="173"/>
      <c r="G162" s="174"/>
    </row>
    <row r="163" spans="1:7" ht="35.1" customHeight="1">
      <c r="A163" s="27" t="s">
        <v>30</v>
      </c>
      <c r="B163" s="250"/>
      <c r="C163" s="250"/>
      <c r="D163" s="250"/>
      <c r="E163" s="250"/>
      <c r="F163" s="250"/>
      <c r="G163" s="250"/>
    </row>
    <row r="164" spans="1:7" ht="35.1" customHeight="1">
      <c r="A164" s="27" t="s">
        <v>31</v>
      </c>
      <c r="B164" s="285"/>
      <c r="C164" s="285"/>
      <c r="D164" s="285"/>
      <c r="E164" s="285"/>
      <c r="F164" s="285"/>
      <c r="G164" s="285"/>
    </row>
    <row r="165" spans="1:7" ht="35.1" customHeight="1">
      <c r="A165" s="27" t="s">
        <v>32</v>
      </c>
      <c r="B165" s="251"/>
      <c r="C165" s="251"/>
      <c r="D165" s="251"/>
      <c r="E165" s="251"/>
      <c r="F165" s="251"/>
      <c r="G165" s="251"/>
    </row>
    <row r="166" spans="1:7">
      <c r="A166" s="234"/>
      <c r="B166" s="234"/>
      <c r="C166" s="234"/>
      <c r="D166" s="234"/>
      <c r="E166" s="234"/>
      <c r="F166" s="234"/>
      <c r="G166" s="234"/>
    </row>
  </sheetData>
  <mergeCells count="172">
    <mergeCell ref="A166:G166"/>
    <mergeCell ref="B165:G165"/>
    <mergeCell ref="B159:G159"/>
    <mergeCell ref="B160:G160"/>
    <mergeCell ref="B161:G161"/>
    <mergeCell ref="A162:G162"/>
    <mergeCell ref="B163:G163"/>
    <mergeCell ref="B164:G164"/>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31:G131"/>
    <mergeCell ref="B132:G132"/>
    <mergeCell ref="B133:G133"/>
    <mergeCell ref="A134:G134"/>
    <mergeCell ref="B129:G129"/>
    <mergeCell ref="A130:G130"/>
    <mergeCell ref="A124:G124"/>
    <mergeCell ref="A125:G125"/>
    <mergeCell ref="A126:G126"/>
    <mergeCell ref="B127:G127"/>
    <mergeCell ref="B128:G128"/>
    <mergeCell ref="B108:G108"/>
    <mergeCell ref="A109:G109"/>
    <mergeCell ref="B110:G110"/>
    <mergeCell ref="B120:G120"/>
    <mergeCell ref="A121:G121"/>
    <mergeCell ref="B122:G122"/>
    <mergeCell ref="B123:G123"/>
    <mergeCell ref="B117:G117"/>
    <mergeCell ref="A118:G118"/>
    <mergeCell ref="B119:G119"/>
    <mergeCell ref="B111:G111"/>
    <mergeCell ref="A112:G112"/>
    <mergeCell ref="B113:G113"/>
    <mergeCell ref="B114:G114"/>
    <mergeCell ref="A115:G115"/>
    <mergeCell ref="B116:G116"/>
    <mergeCell ref="A93:G93"/>
    <mergeCell ref="A94:G94"/>
    <mergeCell ref="B95:G95"/>
    <mergeCell ref="B96:G96"/>
    <mergeCell ref="A97:G97"/>
    <mergeCell ref="B98:G98"/>
    <mergeCell ref="B105:G105"/>
    <mergeCell ref="A106:G106"/>
    <mergeCell ref="B107:G107"/>
    <mergeCell ref="B99:G99"/>
    <mergeCell ref="A100:G100"/>
    <mergeCell ref="B101:G101"/>
    <mergeCell ref="B102:G102"/>
    <mergeCell ref="A103:G103"/>
    <mergeCell ref="B104:G104"/>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5"/>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55</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121</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56</v>
      </c>
      <c r="B11" s="212"/>
      <c r="C11" s="212"/>
      <c r="D11" s="212"/>
      <c r="E11" s="212"/>
      <c r="F11" s="212"/>
      <c r="G11" s="212"/>
    </row>
    <row r="12" spans="1:7" ht="18" customHeight="1">
      <c r="A12" s="211" t="s">
        <v>104</v>
      </c>
      <c r="B12" s="211"/>
      <c r="C12" s="211"/>
      <c r="D12" s="211"/>
      <c r="E12" s="211"/>
      <c r="F12" s="211"/>
      <c r="G12" s="211"/>
    </row>
    <row r="13" spans="1:7" ht="18" customHeight="1">
      <c r="A13" s="237" t="s">
        <v>216</v>
      </c>
      <c r="B13" s="237"/>
      <c r="C13" s="237"/>
      <c r="D13" s="237"/>
      <c r="E13" s="237"/>
      <c r="F13" s="237"/>
      <c r="G13" s="237"/>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9" ht="18" customHeight="1">
      <c r="A17" s="211" t="s">
        <v>8</v>
      </c>
      <c r="B17" s="211"/>
      <c r="C17" s="212" t="s">
        <v>45</v>
      </c>
      <c r="D17" s="212"/>
      <c r="E17" s="212"/>
      <c r="F17" s="212"/>
      <c r="G17" s="212"/>
    </row>
    <row r="18" spans="1:9" ht="18" customHeight="1">
      <c r="A18" s="211" t="s">
        <v>9</v>
      </c>
      <c r="B18" s="211"/>
      <c r="C18" s="212" t="s">
        <v>44</v>
      </c>
      <c r="D18" s="212"/>
      <c r="E18" s="212"/>
      <c r="F18" s="212"/>
      <c r="G18" s="212"/>
    </row>
    <row r="19" spans="1:9" ht="16.5" customHeight="1">
      <c r="A19" s="202" t="s">
        <v>10</v>
      </c>
      <c r="B19" s="203"/>
      <c r="C19" s="203"/>
      <c r="D19" s="203"/>
      <c r="E19" s="203"/>
      <c r="F19" s="203"/>
      <c r="G19" s="204"/>
    </row>
    <row r="20" spans="1:9" ht="16.5" customHeight="1">
      <c r="A20" s="216"/>
      <c r="B20" s="217"/>
      <c r="C20" s="218" t="s">
        <v>11</v>
      </c>
      <c r="D20" s="219"/>
      <c r="E20" s="15" t="s">
        <v>12</v>
      </c>
      <c r="F20" s="15" t="s">
        <v>13</v>
      </c>
      <c r="G20" s="16" t="s">
        <v>14</v>
      </c>
    </row>
    <row r="21" spans="1:9" ht="16.5" customHeight="1">
      <c r="A21" s="216"/>
      <c r="B21" s="217"/>
      <c r="C21" s="220" t="s">
        <v>15</v>
      </c>
      <c r="D21" s="221"/>
      <c r="E21" s="17" t="s">
        <v>15</v>
      </c>
      <c r="F21" s="17" t="s">
        <v>15</v>
      </c>
      <c r="G21" s="18" t="s">
        <v>16</v>
      </c>
    </row>
    <row r="22" spans="1:9" ht="16.5" customHeight="1">
      <c r="A22" s="190" t="s">
        <v>54</v>
      </c>
      <c r="B22" s="190"/>
      <c r="C22" s="222">
        <f>'E002'!B20</f>
        <v>150.33202299999999</v>
      </c>
      <c r="D22" s="222"/>
      <c r="E22" s="19">
        <f>'E002'!C20</f>
        <v>37.062018000000002</v>
      </c>
      <c r="F22" s="19">
        <f>'E002'!D20</f>
        <v>24.100352750000003</v>
      </c>
      <c r="G22" s="20">
        <f>F22/C22*100</f>
        <v>16.031416506648092</v>
      </c>
    </row>
    <row r="23" spans="1:9" ht="16.5" customHeight="1">
      <c r="A23" s="190" t="s">
        <v>17</v>
      </c>
      <c r="B23" s="190"/>
      <c r="C23" s="224">
        <f>'E002'!B21</f>
        <v>148.30496803</v>
      </c>
      <c r="D23" s="224"/>
      <c r="E23" s="43">
        <f>'E002'!C21</f>
        <v>35.816978030000001</v>
      </c>
      <c r="F23" s="19">
        <f>'E002'!D21</f>
        <v>24.100352750000003</v>
      </c>
      <c r="G23" s="20">
        <f>F23/C23*100</f>
        <v>16.250536357706398</v>
      </c>
    </row>
    <row r="24" spans="1:9" ht="16.5" customHeight="1">
      <c r="A24" s="202" t="s">
        <v>18</v>
      </c>
      <c r="B24" s="203"/>
      <c r="C24" s="203"/>
      <c r="D24" s="203"/>
      <c r="E24" s="203"/>
      <c r="F24" s="203"/>
      <c r="G24" s="204"/>
    </row>
    <row r="25" spans="1:9" ht="16.5" customHeight="1">
      <c r="A25" s="195" t="s">
        <v>197</v>
      </c>
      <c r="B25" s="196"/>
      <c r="C25" s="196"/>
      <c r="D25" s="196"/>
      <c r="E25" s="196"/>
      <c r="F25" s="196"/>
      <c r="G25" s="197"/>
    </row>
    <row r="26" spans="1:9" ht="16.5" customHeight="1">
      <c r="A26" s="198" t="s">
        <v>19</v>
      </c>
      <c r="B26" s="198"/>
      <c r="C26" s="198"/>
      <c r="D26" s="198"/>
      <c r="E26" s="198"/>
      <c r="F26" s="198" t="s">
        <v>20</v>
      </c>
      <c r="G26" s="198"/>
    </row>
    <row r="27" spans="1:9" ht="15.75">
      <c r="A27" s="293" t="s">
        <v>21</v>
      </c>
      <c r="B27" s="293" t="s">
        <v>22</v>
      </c>
      <c r="C27" s="293" t="s">
        <v>29</v>
      </c>
      <c r="D27" s="293" t="s">
        <v>23</v>
      </c>
      <c r="E27" s="293" t="s">
        <v>24</v>
      </c>
      <c r="F27" s="44" t="s">
        <v>25</v>
      </c>
      <c r="G27" s="23">
        <v>5</v>
      </c>
    </row>
    <row r="28" spans="1:9" ht="15.75">
      <c r="A28" s="293"/>
      <c r="B28" s="293"/>
      <c r="C28" s="293"/>
      <c r="D28" s="293"/>
      <c r="E28" s="293"/>
      <c r="F28" s="24" t="s">
        <v>33</v>
      </c>
      <c r="G28" s="25">
        <v>5</v>
      </c>
      <c r="H28" s="26"/>
      <c r="I28" s="26"/>
    </row>
    <row r="29" spans="1:9" ht="15.75">
      <c r="A29" s="293"/>
      <c r="B29" s="293"/>
      <c r="C29" s="293"/>
      <c r="D29" s="293"/>
      <c r="E29" s="293"/>
      <c r="F29" s="24" t="s">
        <v>26</v>
      </c>
      <c r="G29" s="25" t="s">
        <v>52</v>
      </c>
      <c r="H29" s="26"/>
      <c r="I29" s="26"/>
    </row>
    <row r="30" spans="1:9" ht="15.75">
      <c r="A30" s="293"/>
      <c r="B30" s="293"/>
      <c r="C30" s="293"/>
      <c r="D30" s="293"/>
      <c r="E30" s="293"/>
      <c r="F30" s="24">
        <v>62.65</v>
      </c>
      <c r="G30" s="25" t="s">
        <v>52</v>
      </c>
      <c r="H30" s="26"/>
      <c r="I30" s="26"/>
    </row>
    <row r="31" spans="1:9" ht="15.75">
      <c r="A31" s="293"/>
      <c r="B31" s="293"/>
      <c r="C31" s="293"/>
      <c r="D31" s="293"/>
      <c r="E31" s="293"/>
      <c r="F31" s="24" t="s">
        <v>27</v>
      </c>
      <c r="G31" s="25" t="s">
        <v>52</v>
      </c>
      <c r="H31" s="26"/>
      <c r="I31" s="26"/>
    </row>
    <row r="32" spans="1:9" ht="315">
      <c r="A32" s="91" t="s">
        <v>174</v>
      </c>
      <c r="B32" s="91" t="s">
        <v>175</v>
      </c>
      <c r="C32" s="91" t="s">
        <v>176</v>
      </c>
      <c r="D32" s="85" t="s">
        <v>49</v>
      </c>
      <c r="E32" s="85" t="s">
        <v>48</v>
      </c>
      <c r="F32" s="24" t="s">
        <v>198</v>
      </c>
      <c r="G32" s="25" t="s">
        <v>52</v>
      </c>
      <c r="H32" s="26"/>
      <c r="I32" s="26"/>
    </row>
    <row r="33" spans="1:8" ht="15.75">
      <c r="A33" s="195" t="s">
        <v>199</v>
      </c>
      <c r="B33" s="196"/>
      <c r="C33" s="196"/>
      <c r="D33" s="196"/>
      <c r="E33" s="196"/>
      <c r="F33" s="196"/>
      <c r="G33" s="197"/>
    </row>
    <row r="34" spans="1:8" ht="15.75">
      <c r="A34" s="198" t="s">
        <v>19</v>
      </c>
      <c r="B34" s="198"/>
      <c r="C34" s="198"/>
      <c r="D34" s="198"/>
      <c r="E34" s="198"/>
      <c r="F34" s="198" t="s">
        <v>20</v>
      </c>
      <c r="G34" s="198"/>
    </row>
    <row r="35" spans="1:8" ht="15.75">
      <c r="A35" s="293" t="s">
        <v>21</v>
      </c>
      <c r="B35" s="293" t="s">
        <v>22</v>
      </c>
      <c r="C35" s="293" t="s">
        <v>29</v>
      </c>
      <c r="D35" s="293" t="s">
        <v>23</v>
      </c>
      <c r="E35" s="293" t="s">
        <v>24</v>
      </c>
      <c r="F35" s="44" t="s">
        <v>25</v>
      </c>
      <c r="G35" s="23">
        <v>92</v>
      </c>
    </row>
    <row r="36" spans="1:8" ht="15.75">
      <c r="A36" s="293"/>
      <c r="B36" s="293"/>
      <c r="C36" s="293"/>
      <c r="D36" s="293"/>
      <c r="E36" s="293"/>
      <c r="F36" s="44" t="s">
        <v>33</v>
      </c>
      <c r="G36" s="25">
        <v>92</v>
      </c>
    </row>
    <row r="37" spans="1:8" ht="15.75">
      <c r="A37" s="293"/>
      <c r="B37" s="293"/>
      <c r="C37" s="293"/>
      <c r="D37" s="293"/>
      <c r="E37" s="293"/>
      <c r="F37" s="24" t="s">
        <v>26</v>
      </c>
      <c r="G37" s="25" t="s">
        <v>52</v>
      </c>
      <c r="H37" s="26"/>
    </row>
    <row r="38" spans="1:8" ht="31.5">
      <c r="A38" s="293"/>
      <c r="B38" s="293"/>
      <c r="C38" s="293"/>
      <c r="D38" s="293"/>
      <c r="E38" s="293"/>
      <c r="F38" s="24" t="s">
        <v>34</v>
      </c>
      <c r="G38" s="25" t="s">
        <v>52</v>
      </c>
      <c r="H38" s="26"/>
    </row>
    <row r="39" spans="1:8" ht="15.75">
      <c r="A39" s="293"/>
      <c r="B39" s="293"/>
      <c r="C39" s="293"/>
      <c r="D39" s="293"/>
      <c r="E39" s="293"/>
      <c r="F39" s="24" t="s">
        <v>27</v>
      </c>
      <c r="G39" s="25" t="s">
        <v>52</v>
      </c>
      <c r="H39" s="26"/>
    </row>
    <row r="40" spans="1:8" ht="105">
      <c r="A40" s="91" t="s">
        <v>122</v>
      </c>
      <c r="B40" s="91" t="s">
        <v>123</v>
      </c>
      <c r="C40" s="91" t="s">
        <v>124</v>
      </c>
      <c r="D40" s="85" t="s">
        <v>49</v>
      </c>
      <c r="E40" s="85" t="s">
        <v>48</v>
      </c>
      <c r="F40" s="24" t="s">
        <v>36</v>
      </c>
      <c r="G40" s="25" t="s">
        <v>52</v>
      </c>
      <c r="H40" s="26"/>
    </row>
    <row r="41" spans="1:8" ht="15.75">
      <c r="A41" s="195" t="s">
        <v>200</v>
      </c>
      <c r="B41" s="196"/>
      <c r="C41" s="196"/>
      <c r="D41" s="196"/>
      <c r="E41" s="196"/>
      <c r="F41" s="196"/>
      <c r="G41" s="197"/>
    </row>
    <row r="42" spans="1:8" ht="15.75">
      <c r="A42" s="198" t="s">
        <v>19</v>
      </c>
      <c r="B42" s="198"/>
      <c r="C42" s="198"/>
      <c r="D42" s="198"/>
      <c r="E42" s="198"/>
      <c r="F42" s="198" t="s">
        <v>20</v>
      </c>
      <c r="G42" s="198"/>
    </row>
    <row r="43" spans="1:8" ht="15.75">
      <c r="A43" s="293" t="s">
        <v>21</v>
      </c>
      <c r="B43" s="293" t="s">
        <v>22</v>
      </c>
      <c r="C43" s="293" t="s">
        <v>29</v>
      </c>
      <c r="D43" s="293" t="s">
        <v>23</v>
      </c>
      <c r="E43" s="293" t="s">
        <v>24</v>
      </c>
      <c r="F43" s="44" t="s">
        <v>25</v>
      </c>
      <c r="G43" s="23">
        <v>37</v>
      </c>
    </row>
    <row r="44" spans="1:8" ht="15.75">
      <c r="A44" s="293"/>
      <c r="B44" s="293"/>
      <c r="C44" s="293"/>
      <c r="D44" s="293"/>
      <c r="E44" s="293"/>
      <c r="F44" s="24" t="s">
        <v>33</v>
      </c>
      <c r="G44" s="25">
        <v>37</v>
      </c>
      <c r="H44" s="26"/>
    </row>
    <row r="45" spans="1:8" ht="15.75">
      <c r="A45" s="293"/>
      <c r="B45" s="293"/>
      <c r="C45" s="293"/>
      <c r="D45" s="293"/>
      <c r="E45" s="293"/>
      <c r="F45" s="24" t="s">
        <v>26</v>
      </c>
      <c r="G45" s="25" t="s">
        <v>52</v>
      </c>
      <c r="H45" s="26"/>
    </row>
    <row r="46" spans="1:8" ht="31.5">
      <c r="A46" s="293"/>
      <c r="B46" s="293"/>
      <c r="C46" s="293"/>
      <c r="D46" s="293"/>
      <c r="E46" s="293"/>
      <c r="F46" s="24" t="s">
        <v>34</v>
      </c>
      <c r="G46" s="25" t="s">
        <v>52</v>
      </c>
      <c r="H46" s="26"/>
    </row>
    <row r="47" spans="1:8" ht="15.75">
      <c r="A47" s="293"/>
      <c r="B47" s="293"/>
      <c r="C47" s="293"/>
      <c r="D47" s="293"/>
      <c r="E47" s="293"/>
      <c r="F47" s="24" t="s">
        <v>27</v>
      </c>
      <c r="G47" s="25" t="s">
        <v>52</v>
      </c>
      <c r="H47" s="26"/>
    </row>
    <row r="48" spans="1:8" ht="210">
      <c r="A48" s="138" t="s">
        <v>1238</v>
      </c>
      <c r="B48" s="138" t="s">
        <v>1239</v>
      </c>
      <c r="C48" s="138" t="s">
        <v>1240</v>
      </c>
      <c r="D48" s="84" t="s">
        <v>1241</v>
      </c>
      <c r="E48" s="84" t="s">
        <v>659</v>
      </c>
      <c r="F48" s="24" t="s">
        <v>36</v>
      </c>
      <c r="G48" s="25" t="s">
        <v>52</v>
      </c>
      <c r="H48" s="26"/>
    </row>
    <row r="49" spans="1:9" ht="15.75">
      <c r="A49" s="293" t="s">
        <v>21</v>
      </c>
      <c r="B49" s="293" t="s">
        <v>22</v>
      </c>
      <c r="C49" s="293" t="s">
        <v>29</v>
      </c>
      <c r="D49" s="293" t="s">
        <v>23</v>
      </c>
      <c r="E49" s="293" t="s">
        <v>24</v>
      </c>
      <c r="F49" s="44" t="s">
        <v>25</v>
      </c>
      <c r="G49" s="23">
        <v>2</v>
      </c>
    </row>
    <row r="50" spans="1:9" ht="15.75">
      <c r="A50" s="293"/>
      <c r="B50" s="293"/>
      <c r="C50" s="293"/>
      <c r="D50" s="293"/>
      <c r="E50" s="293"/>
      <c r="F50" s="24" t="s">
        <v>33</v>
      </c>
      <c r="G50" s="25">
        <v>2</v>
      </c>
      <c r="H50" s="26"/>
      <c r="I50" s="26"/>
    </row>
    <row r="51" spans="1:9" ht="15.75">
      <c r="A51" s="293"/>
      <c r="B51" s="293"/>
      <c r="C51" s="293"/>
      <c r="D51" s="293"/>
      <c r="E51" s="293"/>
      <c r="F51" s="24" t="s">
        <v>26</v>
      </c>
      <c r="G51" s="25" t="s">
        <v>52</v>
      </c>
      <c r="H51" s="26"/>
      <c r="I51" s="26"/>
    </row>
    <row r="52" spans="1:9" ht="31.5">
      <c r="A52" s="293"/>
      <c r="B52" s="293"/>
      <c r="C52" s="293"/>
      <c r="D52" s="293"/>
      <c r="E52" s="293"/>
      <c r="F52" s="24" t="s">
        <v>34</v>
      </c>
      <c r="G52" s="25" t="s">
        <v>52</v>
      </c>
      <c r="H52" s="26"/>
      <c r="I52" s="26"/>
    </row>
    <row r="53" spans="1:9" ht="15.75">
      <c r="A53" s="293"/>
      <c r="B53" s="293"/>
      <c r="C53" s="293"/>
      <c r="D53" s="293"/>
      <c r="E53" s="293"/>
      <c r="F53" s="24" t="s">
        <v>27</v>
      </c>
      <c r="G53" s="25" t="s">
        <v>52</v>
      </c>
      <c r="H53" s="26"/>
      <c r="I53" s="26"/>
    </row>
    <row r="54" spans="1:9" ht="105">
      <c r="A54" s="138" t="s">
        <v>1242</v>
      </c>
      <c r="B54" s="138" t="s">
        <v>1243</v>
      </c>
      <c r="C54" s="138" t="s">
        <v>1244</v>
      </c>
      <c r="D54" s="84" t="s">
        <v>1241</v>
      </c>
      <c r="E54" s="84" t="s">
        <v>659</v>
      </c>
      <c r="F54" s="24" t="s">
        <v>36</v>
      </c>
      <c r="G54" s="25" t="s">
        <v>52</v>
      </c>
      <c r="H54" s="26"/>
      <c r="I54" s="26"/>
    </row>
    <row r="55" spans="1:9" ht="15.75">
      <c r="A55" s="293" t="s">
        <v>21</v>
      </c>
      <c r="B55" s="293" t="s">
        <v>22</v>
      </c>
      <c r="C55" s="293" t="s">
        <v>29</v>
      </c>
      <c r="D55" s="293" t="s">
        <v>23</v>
      </c>
      <c r="E55" s="293" t="s">
        <v>24</v>
      </c>
      <c r="F55" s="44" t="s">
        <v>25</v>
      </c>
      <c r="G55" s="23">
        <v>95</v>
      </c>
    </row>
    <row r="56" spans="1:9" ht="15.75">
      <c r="A56" s="293"/>
      <c r="B56" s="293"/>
      <c r="C56" s="293"/>
      <c r="D56" s="293"/>
      <c r="E56" s="293"/>
      <c r="F56" s="24" t="s">
        <v>33</v>
      </c>
      <c r="G56" s="25">
        <v>95</v>
      </c>
      <c r="H56" s="26"/>
      <c r="I56" s="26"/>
    </row>
    <row r="57" spans="1:9" ht="15.75">
      <c r="A57" s="293"/>
      <c r="B57" s="293"/>
      <c r="C57" s="293"/>
      <c r="D57" s="293"/>
      <c r="E57" s="293"/>
      <c r="F57" s="24" t="s">
        <v>26</v>
      </c>
      <c r="G57" s="25" t="s">
        <v>52</v>
      </c>
      <c r="H57" s="26"/>
      <c r="I57" s="26"/>
    </row>
    <row r="58" spans="1:9" ht="31.5">
      <c r="A58" s="293"/>
      <c r="B58" s="293"/>
      <c r="C58" s="293"/>
      <c r="D58" s="293"/>
      <c r="E58" s="293"/>
      <c r="F58" s="24" t="s">
        <v>34</v>
      </c>
      <c r="G58" s="25" t="s">
        <v>52</v>
      </c>
      <c r="H58" s="26"/>
      <c r="I58" s="26"/>
    </row>
    <row r="59" spans="1:9" ht="15.75">
      <c r="A59" s="293"/>
      <c r="B59" s="293"/>
      <c r="C59" s="293"/>
      <c r="D59" s="293"/>
      <c r="E59" s="293"/>
      <c r="F59" s="24" t="s">
        <v>27</v>
      </c>
      <c r="G59" s="25" t="s">
        <v>52</v>
      </c>
      <c r="H59" s="26"/>
      <c r="I59" s="26"/>
    </row>
    <row r="60" spans="1:9" ht="120">
      <c r="A60" s="138" t="s">
        <v>1245</v>
      </c>
      <c r="B60" s="138" t="s">
        <v>1246</v>
      </c>
      <c r="C60" s="138" t="s">
        <v>1247</v>
      </c>
      <c r="D60" s="84" t="s">
        <v>49</v>
      </c>
      <c r="E60" s="84" t="s">
        <v>659</v>
      </c>
      <c r="F60" s="24" t="s">
        <v>36</v>
      </c>
      <c r="G60" s="25" t="s">
        <v>52</v>
      </c>
      <c r="H60" s="26"/>
      <c r="I60" s="26"/>
    </row>
    <row r="61" spans="1:9" ht="15.75">
      <c r="A61" s="195" t="s">
        <v>201</v>
      </c>
      <c r="B61" s="196"/>
      <c r="C61" s="196"/>
      <c r="D61" s="196"/>
      <c r="E61" s="196"/>
      <c r="F61" s="196"/>
      <c r="G61" s="197"/>
    </row>
    <row r="62" spans="1:9" ht="15.75">
      <c r="A62" s="198" t="s">
        <v>19</v>
      </c>
      <c r="B62" s="198"/>
      <c r="C62" s="198"/>
      <c r="D62" s="198"/>
      <c r="E62" s="198"/>
      <c r="F62" s="198" t="s">
        <v>20</v>
      </c>
      <c r="G62" s="198"/>
    </row>
    <row r="63" spans="1:9" ht="15.75">
      <c r="A63" s="293" t="s">
        <v>21</v>
      </c>
      <c r="B63" s="293" t="s">
        <v>22</v>
      </c>
      <c r="C63" s="293" t="s">
        <v>29</v>
      </c>
      <c r="D63" s="293" t="s">
        <v>23</v>
      </c>
      <c r="E63" s="293" t="s">
        <v>24</v>
      </c>
      <c r="F63" s="44" t="s">
        <v>25</v>
      </c>
      <c r="G63" s="25">
        <v>100</v>
      </c>
    </row>
    <row r="64" spans="1:9" ht="15.75">
      <c r="A64" s="293"/>
      <c r="B64" s="293"/>
      <c r="C64" s="293"/>
      <c r="D64" s="293"/>
      <c r="E64" s="293"/>
      <c r="F64" s="44" t="s">
        <v>33</v>
      </c>
      <c r="G64" s="25">
        <v>100</v>
      </c>
    </row>
    <row r="65" spans="1:14" ht="15.75">
      <c r="A65" s="293"/>
      <c r="B65" s="293"/>
      <c r="C65" s="293"/>
      <c r="D65" s="293"/>
      <c r="E65" s="293"/>
      <c r="F65" s="24" t="s">
        <v>26</v>
      </c>
      <c r="G65" s="25">
        <v>100</v>
      </c>
      <c r="H65" s="26"/>
      <c r="I65" s="26"/>
      <c r="J65" s="26"/>
      <c r="K65" s="26"/>
      <c r="L65" s="26"/>
      <c r="M65" s="26"/>
      <c r="N65" s="26"/>
    </row>
    <row r="66" spans="1:14" ht="31.5">
      <c r="A66" s="293"/>
      <c r="B66" s="293"/>
      <c r="C66" s="293"/>
      <c r="D66" s="293"/>
      <c r="E66" s="293"/>
      <c r="F66" s="24" t="s">
        <v>34</v>
      </c>
      <c r="G66" s="25">
        <v>100</v>
      </c>
      <c r="H66" s="26"/>
      <c r="I66" s="26"/>
      <c r="J66" s="26"/>
      <c r="K66" s="26"/>
      <c r="L66" s="26"/>
      <c r="M66" s="26"/>
      <c r="N66" s="26"/>
    </row>
    <row r="67" spans="1:14" ht="15.75">
      <c r="A67" s="293"/>
      <c r="B67" s="293"/>
      <c r="C67" s="293"/>
      <c r="D67" s="293"/>
      <c r="E67" s="293"/>
      <c r="F67" s="24" t="s">
        <v>27</v>
      </c>
      <c r="G67" s="25">
        <f>(1/1)*100</f>
        <v>100</v>
      </c>
      <c r="H67" s="26"/>
      <c r="I67" s="26"/>
      <c r="J67" s="26"/>
      <c r="K67" s="26"/>
      <c r="L67" s="26"/>
      <c r="M67" s="26"/>
      <c r="N67" s="26"/>
    </row>
    <row r="68" spans="1:14" ht="75">
      <c r="A68" s="91" t="s">
        <v>125</v>
      </c>
      <c r="B68" s="91" t="s">
        <v>126</v>
      </c>
      <c r="C68" s="91" t="s">
        <v>177</v>
      </c>
      <c r="D68" s="85" t="s">
        <v>49</v>
      </c>
      <c r="E68" s="85" t="s">
        <v>50</v>
      </c>
      <c r="F68" s="24" t="s">
        <v>36</v>
      </c>
      <c r="G68" s="25">
        <f>(G67/G65)*100</f>
        <v>100</v>
      </c>
      <c r="H68" s="26"/>
      <c r="I68" s="26"/>
      <c r="J68" s="26"/>
      <c r="K68" s="26"/>
      <c r="L68" s="26"/>
      <c r="M68" s="26"/>
      <c r="N68" s="26"/>
    </row>
    <row r="69" spans="1:14" ht="15.75" customHeight="1">
      <c r="A69" s="190" t="s">
        <v>21</v>
      </c>
      <c r="B69" s="190" t="s">
        <v>22</v>
      </c>
      <c r="C69" s="190" t="s">
        <v>29</v>
      </c>
      <c r="D69" s="190" t="s">
        <v>23</v>
      </c>
      <c r="E69" s="190" t="s">
        <v>24</v>
      </c>
      <c r="F69" s="24" t="s">
        <v>25</v>
      </c>
      <c r="G69" s="25">
        <v>100</v>
      </c>
      <c r="H69" s="26"/>
      <c r="I69" s="26"/>
      <c r="J69" s="26"/>
      <c r="K69" s="26"/>
      <c r="L69" s="26"/>
      <c r="M69" s="26"/>
      <c r="N69" s="26"/>
    </row>
    <row r="70" spans="1:14" ht="13.5" customHeight="1">
      <c r="A70" s="190"/>
      <c r="B70" s="190"/>
      <c r="C70" s="190"/>
      <c r="D70" s="190"/>
      <c r="E70" s="190"/>
      <c r="F70" s="24" t="s">
        <v>33</v>
      </c>
      <c r="G70" s="25">
        <v>100</v>
      </c>
      <c r="H70" s="26"/>
      <c r="I70" s="26"/>
      <c r="J70" s="26"/>
      <c r="K70" s="26"/>
      <c r="L70" s="26"/>
      <c r="M70" s="26"/>
      <c r="N70" s="26"/>
    </row>
    <row r="71" spans="1:14" ht="15.75" customHeight="1">
      <c r="A71" s="190"/>
      <c r="B71" s="190"/>
      <c r="C71" s="190"/>
      <c r="D71" s="190"/>
      <c r="E71" s="190"/>
      <c r="F71" s="24" t="s">
        <v>26</v>
      </c>
      <c r="G71" s="25">
        <v>100</v>
      </c>
      <c r="H71" s="26"/>
      <c r="I71" s="26"/>
      <c r="J71" s="26"/>
      <c r="K71" s="26"/>
      <c r="L71" s="26"/>
      <c r="M71" s="26"/>
      <c r="N71" s="26"/>
    </row>
    <row r="72" spans="1:14" ht="19.5" customHeight="1">
      <c r="A72" s="190"/>
      <c r="B72" s="190"/>
      <c r="C72" s="190"/>
      <c r="D72" s="190"/>
      <c r="E72" s="190"/>
      <c r="F72" s="24" t="s">
        <v>34</v>
      </c>
      <c r="G72" s="25">
        <v>100</v>
      </c>
      <c r="H72" s="26"/>
      <c r="I72" s="26"/>
      <c r="J72" s="26"/>
      <c r="K72" s="26"/>
      <c r="L72" s="26"/>
      <c r="M72" s="26"/>
      <c r="N72" s="26"/>
    </row>
    <row r="73" spans="1:14" ht="18" customHeight="1">
      <c r="A73" s="190"/>
      <c r="B73" s="190"/>
      <c r="C73" s="190"/>
      <c r="D73" s="190"/>
      <c r="E73" s="190"/>
      <c r="F73" s="24" t="s">
        <v>27</v>
      </c>
      <c r="G73" s="25">
        <f>(9/9)*100</f>
        <v>100</v>
      </c>
      <c r="H73" s="26"/>
      <c r="I73" s="26"/>
      <c r="J73" s="26"/>
      <c r="K73" s="26"/>
      <c r="L73" s="26"/>
      <c r="M73" s="26"/>
      <c r="N73" s="26"/>
    </row>
    <row r="74" spans="1:14" ht="90">
      <c r="A74" s="91" t="s">
        <v>164</v>
      </c>
      <c r="B74" s="91" t="s">
        <v>126</v>
      </c>
      <c r="C74" s="91" t="s">
        <v>165</v>
      </c>
      <c r="D74" s="85" t="s">
        <v>49</v>
      </c>
      <c r="E74" s="85" t="s">
        <v>50</v>
      </c>
      <c r="F74" s="24" t="s">
        <v>36</v>
      </c>
      <c r="G74" s="25">
        <f>(G73/G71)*100</f>
        <v>100</v>
      </c>
      <c r="H74" s="26"/>
      <c r="I74" s="26"/>
      <c r="J74" s="26"/>
      <c r="K74" s="26"/>
      <c r="L74" s="26"/>
      <c r="M74" s="26"/>
      <c r="N74" s="26"/>
    </row>
    <row r="75" spans="1:14" ht="15.75">
      <c r="A75" s="293" t="s">
        <v>21</v>
      </c>
      <c r="B75" s="293" t="s">
        <v>22</v>
      </c>
      <c r="C75" s="293" t="s">
        <v>29</v>
      </c>
      <c r="D75" s="293" t="s">
        <v>23</v>
      </c>
      <c r="E75" s="293" t="s">
        <v>24</v>
      </c>
      <c r="F75" s="24" t="s">
        <v>25</v>
      </c>
      <c r="G75" s="25">
        <v>92</v>
      </c>
      <c r="H75" s="26"/>
      <c r="I75" s="26"/>
      <c r="J75" s="26"/>
      <c r="K75" s="26"/>
      <c r="L75" s="26"/>
      <c r="M75" s="26"/>
      <c r="N75" s="26"/>
    </row>
    <row r="76" spans="1:14" ht="15.75">
      <c r="A76" s="293"/>
      <c r="B76" s="293"/>
      <c r="C76" s="293"/>
      <c r="D76" s="293"/>
      <c r="E76" s="293"/>
      <c r="F76" s="24" t="s">
        <v>33</v>
      </c>
      <c r="G76" s="25">
        <v>92</v>
      </c>
      <c r="H76" s="26"/>
      <c r="I76" s="26"/>
      <c r="J76" s="26"/>
      <c r="K76" s="26"/>
      <c r="L76" s="26"/>
      <c r="M76" s="26"/>
      <c r="N76" s="26"/>
    </row>
    <row r="77" spans="1:14" ht="15.75">
      <c r="A77" s="293"/>
      <c r="B77" s="293"/>
      <c r="C77" s="293"/>
      <c r="D77" s="293"/>
      <c r="E77" s="293"/>
      <c r="F77" s="24" t="s">
        <v>26</v>
      </c>
      <c r="G77" s="25">
        <v>22</v>
      </c>
      <c r="H77" s="26"/>
      <c r="I77" s="26"/>
      <c r="J77" s="26"/>
      <c r="K77" s="26"/>
      <c r="L77" s="26"/>
      <c r="M77" s="26"/>
      <c r="N77" s="26"/>
    </row>
    <row r="78" spans="1:14" ht="31.5">
      <c r="A78" s="293"/>
      <c r="B78" s="293"/>
      <c r="C78" s="293"/>
      <c r="D78" s="293"/>
      <c r="E78" s="293"/>
      <c r="F78" s="24" t="s">
        <v>34</v>
      </c>
      <c r="G78" s="25">
        <v>22</v>
      </c>
      <c r="H78" s="26"/>
      <c r="I78" s="26"/>
      <c r="J78" s="26"/>
      <c r="K78" s="26"/>
      <c r="L78" s="26"/>
      <c r="M78" s="26"/>
      <c r="N78" s="26"/>
    </row>
    <row r="79" spans="1:14" ht="15.75">
      <c r="A79" s="293"/>
      <c r="B79" s="293"/>
      <c r="C79" s="293"/>
      <c r="D79" s="293"/>
      <c r="E79" s="293"/>
      <c r="F79" s="24" t="s">
        <v>27</v>
      </c>
      <c r="G79" s="25">
        <f>(0.25+0.1+0.25+0.15+0.25)/5*100</f>
        <v>20</v>
      </c>
      <c r="H79" s="26"/>
      <c r="I79" s="26"/>
      <c r="J79" s="26"/>
      <c r="K79" s="26"/>
      <c r="L79" s="26"/>
      <c r="M79" s="26"/>
      <c r="N79" s="26"/>
    </row>
    <row r="80" spans="1:14" ht="75">
      <c r="A80" s="91" t="s">
        <v>178</v>
      </c>
      <c r="B80" s="91" t="s">
        <v>127</v>
      </c>
      <c r="C80" s="91" t="s">
        <v>128</v>
      </c>
      <c r="D80" s="85" t="s">
        <v>49</v>
      </c>
      <c r="E80" s="85" t="s">
        <v>50</v>
      </c>
      <c r="F80" s="24" t="s">
        <v>36</v>
      </c>
      <c r="G80" s="25">
        <f>(G79/G78)*100</f>
        <v>90.909090909090907</v>
      </c>
      <c r="H80" s="26"/>
      <c r="I80" s="26"/>
      <c r="J80" s="26"/>
      <c r="K80" s="26"/>
      <c r="L80" s="26"/>
      <c r="M80" s="26"/>
      <c r="N80" s="26"/>
    </row>
    <row r="81" spans="1:14" ht="15.75">
      <c r="A81" s="191" t="s">
        <v>21</v>
      </c>
      <c r="B81" s="191" t="s">
        <v>22</v>
      </c>
      <c r="C81" s="191" t="s">
        <v>29</v>
      </c>
      <c r="D81" s="191" t="s">
        <v>23</v>
      </c>
      <c r="E81" s="191" t="s">
        <v>24</v>
      </c>
      <c r="F81" s="24" t="s">
        <v>25</v>
      </c>
      <c r="G81" s="25">
        <v>100</v>
      </c>
      <c r="H81" s="26"/>
      <c r="I81" s="26"/>
      <c r="J81" s="26"/>
      <c r="K81" s="26"/>
      <c r="L81" s="26"/>
      <c r="M81" s="26"/>
      <c r="N81" s="26"/>
    </row>
    <row r="82" spans="1:14" ht="15.75">
      <c r="A82" s="191"/>
      <c r="B82" s="191"/>
      <c r="C82" s="191"/>
      <c r="D82" s="191"/>
      <c r="E82" s="191"/>
      <c r="F82" s="24" t="s">
        <v>33</v>
      </c>
      <c r="G82" s="25">
        <v>100</v>
      </c>
      <c r="H82" s="26"/>
      <c r="I82" s="26"/>
      <c r="J82" s="26"/>
      <c r="K82" s="26"/>
      <c r="L82" s="26"/>
      <c r="M82" s="26"/>
      <c r="N82" s="26"/>
    </row>
    <row r="83" spans="1:14" ht="15.75">
      <c r="A83" s="191"/>
      <c r="B83" s="191"/>
      <c r="C83" s="191"/>
      <c r="D83" s="191"/>
      <c r="E83" s="191"/>
      <c r="F83" s="24" t="s">
        <v>26</v>
      </c>
      <c r="G83" s="25">
        <v>18</v>
      </c>
      <c r="H83" s="26"/>
      <c r="I83" s="26"/>
      <c r="J83" s="26"/>
      <c r="K83" s="26"/>
      <c r="L83" s="26"/>
      <c r="M83" s="26"/>
      <c r="N83" s="26"/>
    </row>
    <row r="84" spans="1:14" ht="31.5">
      <c r="A84" s="191"/>
      <c r="B84" s="191"/>
      <c r="C84" s="191"/>
      <c r="D84" s="191"/>
      <c r="E84" s="191"/>
      <c r="F84" s="24" t="s">
        <v>34</v>
      </c>
      <c r="G84" s="25">
        <v>14</v>
      </c>
      <c r="H84" s="26"/>
      <c r="I84" s="26"/>
      <c r="J84" s="26"/>
      <c r="K84" s="26"/>
      <c r="L84" s="26"/>
      <c r="M84" s="26"/>
      <c r="N84" s="26"/>
    </row>
    <row r="85" spans="1:14" ht="15.75">
      <c r="A85" s="191"/>
      <c r="B85" s="191"/>
      <c r="C85" s="191"/>
      <c r="D85" s="191"/>
      <c r="E85" s="191"/>
      <c r="F85" s="24" t="s">
        <v>27</v>
      </c>
      <c r="G85" s="25">
        <f>(0.1+0.1+0.3+0+0.15+0.4+0+0)/8*100</f>
        <v>13.125</v>
      </c>
      <c r="H85" s="26"/>
      <c r="I85" s="26"/>
      <c r="J85" s="26"/>
      <c r="K85" s="26"/>
      <c r="L85" s="26"/>
      <c r="M85" s="26"/>
      <c r="N85" s="26"/>
    </row>
    <row r="86" spans="1:14" ht="135">
      <c r="A86" s="80" t="s">
        <v>179</v>
      </c>
      <c r="B86" s="80" t="s">
        <v>129</v>
      </c>
      <c r="C86" s="80" t="s">
        <v>130</v>
      </c>
      <c r="D86" s="84" t="s">
        <v>49</v>
      </c>
      <c r="E86" s="84" t="s">
        <v>50</v>
      </c>
      <c r="F86" s="24" t="s">
        <v>36</v>
      </c>
      <c r="G86" s="25">
        <f>(G85/G84)*100</f>
        <v>93.75</v>
      </c>
      <c r="H86" s="26"/>
      <c r="I86" s="26"/>
      <c r="J86" s="26"/>
      <c r="K86" s="26"/>
      <c r="L86" s="26"/>
      <c r="M86" s="26"/>
      <c r="N86" s="26"/>
    </row>
    <row r="87" spans="1:14" ht="15.75">
      <c r="A87" s="293" t="s">
        <v>21</v>
      </c>
      <c r="B87" s="293" t="s">
        <v>22</v>
      </c>
      <c r="C87" s="293" t="s">
        <v>29</v>
      </c>
      <c r="D87" s="293" t="s">
        <v>23</v>
      </c>
      <c r="E87" s="293" t="s">
        <v>24</v>
      </c>
      <c r="F87" s="24" t="s">
        <v>25</v>
      </c>
      <c r="G87" s="25">
        <v>100</v>
      </c>
      <c r="H87" s="26"/>
      <c r="I87" s="26"/>
      <c r="J87" s="26"/>
      <c r="K87" s="26"/>
      <c r="L87" s="26"/>
      <c r="M87" s="26"/>
      <c r="N87" s="26"/>
    </row>
    <row r="88" spans="1:14" ht="15.75">
      <c r="A88" s="293"/>
      <c r="B88" s="293"/>
      <c r="C88" s="293"/>
      <c r="D88" s="293"/>
      <c r="E88" s="293"/>
      <c r="F88" s="24" t="s">
        <v>33</v>
      </c>
      <c r="G88" s="25">
        <v>100</v>
      </c>
      <c r="H88" s="26"/>
      <c r="I88" s="26"/>
      <c r="J88" s="26"/>
      <c r="K88" s="26"/>
      <c r="L88" s="26"/>
      <c r="M88" s="26"/>
      <c r="N88" s="26"/>
    </row>
    <row r="89" spans="1:14" ht="15.75">
      <c r="A89" s="293"/>
      <c r="B89" s="293"/>
      <c r="C89" s="293"/>
      <c r="D89" s="293"/>
      <c r="E89" s="293"/>
      <c r="F89" s="24" t="s">
        <v>26</v>
      </c>
      <c r="G89" s="25">
        <v>100</v>
      </c>
      <c r="H89" s="26"/>
      <c r="I89" s="26"/>
      <c r="J89" s="26"/>
      <c r="K89" s="26"/>
      <c r="L89" s="26"/>
      <c r="M89" s="26"/>
      <c r="N89" s="26"/>
    </row>
    <row r="90" spans="1:14" ht="31.5">
      <c r="A90" s="293"/>
      <c r="B90" s="293"/>
      <c r="C90" s="293"/>
      <c r="D90" s="293"/>
      <c r="E90" s="293"/>
      <c r="F90" s="24" t="s">
        <v>34</v>
      </c>
      <c r="G90" s="25">
        <v>100</v>
      </c>
      <c r="H90" s="26"/>
      <c r="I90" s="26"/>
      <c r="J90" s="26"/>
      <c r="K90" s="26"/>
      <c r="L90" s="26"/>
      <c r="M90" s="26"/>
      <c r="N90" s="26"/>
    </row>
    <row r="91" spans="1:14" ht="30">
      <c r="A91" s="293"/>
      <c r="B91" s="293"/>
      <c r="C91" s="293"/>
      <c r="D91" s="293"/>
      <c r="E91" s="293"/>
      <c r="F91" s="24" t="s">
        <v>27</v>
      </c>
      <c r="G91" s="25" t="s">
        <v>1137</v>
      </c>
      <c r="H91" s="26"/>
      <c r="I91" s="26"/>
      <c r="J91" s="26"/>
      <c r="K91" s="26"/>
      <c r="L91" s="26"/>
      <c r="M91" s="26"/>
      <c r="N91" s="26"/>
    </row>
    <row r="92" spans="1:14" ht="180">
      <c r="A92" s="91" t="s">
        <v>131</v>
      </c>
      <c r="B92" s="91" t="s">
        <v>132</v>
      </c>
      <c r="C92" s="91" t="s">
        <v>133</v>
      </c>
      <c r="D92" s="85" t="s">
        <v>49</v>
      </c>
      <c r="E92" s="85" t="s">
        <v>50</v>
      </c>
      <c r="F92" s="24" t="s">
        <v>36</v>
      </c>
      <c r="G92" s="25" t="s">
        <v>1137</v>
      </c>
      <c r="H92" s="26"/>
      <c r="I92" s="26"/>
      <c r="J92" s="26"/>
      <c r="K92" s="26"/>
      <c r="L92" s="26"/>
      <c r="M92" s="26"/>
      <c r="N92" s="26"/>
    </row>
    <row r="93" spans="1:14" ht="15.75">
      <c r="A93" s="293" t="s">
        <v>21</v>
      </c>
      <c r="B93" s="293" t="s">
        <v>22</v>
      </c>
      <c r="C93" s="293" t="s">
        <v>29</v>
      </c>
      <c r="D93" s="293" t="s">
        <v>23</v>
      </c>
      <c r="E93" s="293" t="s">
        <v>24</v>
      </c>
      <c r="F93" s="24" t="s">
        <v>25</v>
      </c>
      <c r="G93" s="25">
        <v>85</v>
      </c>
      <c r="H93" s="26"/>
      <c r="I93" s="26"/>
      <c r="J93" s="26"/>
      <c r="K93" s="26"/>
      <c r="L93" s="26"/>
      <c r="M93" s="26"/>
      <c r="N93" s="26"/>
    </row>
    <row r="94" spans="1:14" ht="15.75">
      <c r="A94" s="293"/>
      <c r="B94" s="293"/>
      <c r="C94" s="293"/>
      <c r="D94" s="293"/>
      <c r="E94" s="293"/>
      <c r="F94" s="24" t="s">
        <v>33</v>
      </c>
      <c r="G94" s="25">
        <v>85</v>
      </c>
      <c r="H94" s="26"/>
      <c r="I94" s="26"/>
      <c r="J94" s="26"/>
      <c r="K94" s="26"/>
      <c r="L94" s="26"/>
      <c r="M94" s="26"/>
      <c r="N94" s="26"/>
    </row>
    <row r="95" spans="1:14" ht="15.75">
      <c r="A95" s="293"/>
      <c r="B95" s="293"/>
      <c r="C95" s="293"/>
      <c r="D95" s="293"/>
      <c r="E95" s="293"/>
      <c r="F95" s="24" t="s">
        <v>26</v>
      </c>
      <c r="G95" s="25">
        <v>16</v>
      </c>
      <c r="H95" s="26"/>
      <c r="I95" s="26"/>
      <c r="J95" s="26"/>
      <c r="K95" s="26"/>
      <c r="L95" s="26"/>
      <c r="M95" s="26"/>
      <c r="N95" s="26"/>
    </row>
    <row r="96" spans="1:14" ht="31.5">
      <c r="A96" s="293"/>
      <c r="B96" s="293"/>
      <c r="C96" s="293"/>
      <c r="D96" s="293"/>
      <c r="E96" s="293"/>
      <c r="F96" s="24" t="s">
        <v>34</v>
      </c>
      <c r="G96" s="25">
        <v>16</v>
      </c>
      <c r="H96" s="26"/>
      <c r="I96" s="26"/>
      <c r="J96" s="26"/>
      <c r="K96" s="26"/>
      <c r="L96" s="26"/>
      <c r="M96" s="26"/>
      <c r="N96" s="26"/>
    </row>
    <row r="97" spans="1:14" ht="15.75">
      <c r="A97" s="293"/>
      <c r="B97" s="293"/>
      <c r="C97" s="293"/>
      <c r="D97" s="293"/>
      <c r="E97" s="293"/>
      <c r="F97" s="24" t="s">
        <v>27</v>
      </c>
      <c r="G97" s="25">
        <f>(0.1+0.3+1+0.1+0.25+0.1+0.25)/7*100</f>
        <v>30</v>
      </c>
      <c r="H97" s="26"/>
      <c r="I97" s="26"/>
      <c r="J97" s="26"/>
      <c r="K97" s="26"/>
      <c r="L97" s="26"/>
      <c r="M97" s="26"/>
      <c r="N97" s="26"/>
    </row>
    <row r="98" spans="1:14" ht="135">
      <c r="A98" s="91" t="s">
        <v>180</v>
      </c>
      <c r="B98" s="91" t="s">
        <v>134</v>
      </c>
      <c r="C98" s="91" t="s">
        <v>135</v>
      </c>
      <c r="D98" s="85" t="s">
        <v>49</v>
      </c>
      <c r="E98" s="85" t="s">
        <v>50</v>
      </c>
      <c r="F98" s="24" t="s">
        <v>36</v>
      </c>
      <c r="G98" s="25">
        <f>(G97/G95)*100</f>
        <v>187.5</v>
      </c>
      <c r="H98" s="26"/>
      <c r="I98" s="26"/>
      <c r="J98" s="26"/>
      <c r="K98" s="26"/>
      <c r="L98" s="26"/>
      <c r="M98" s="26"/>
      <c r="N98" s="26"/>
    </row>
    <row r="99" spans="1:14" ht="15.75">
      <c r="A99" s="293" t="s">
        <v>21</v>
      </c>
      <c r="B99" s="293" t="s">
        <v>22</v>
      </c>
      <c r="C99" s="293" t="s">
        <v>29</v>
      </c>
      <c r="D99" s="293" t="s">
        <v>23</v>
      </c>
      <c r="E99" s="293" t="s">
        <v>24</v>
      </c>
      <c r="F99" s="24" t="s">
        <v>25</v>
      </c>
      <c r="G99" s="25">
        <v>100</v>
      </c>
      <c r="H99" s="26"/>
      <c r="I99" s="26"/>
      <c r="J99" s="26"/>
      <c r="K99" s="26"/>
      <c r="L99" s="26"/>
      <c r="M99" s="26"/>
      <c r="N99" s="26"/>
    </row>
    <row r="100" spans="1:14" ht="15.75">
      <c r="A100" s="293"/>
      <c r="B100" s="293"/>
      <c r="C100" s="293"/>
      <c r="D100" s="293"/>
      <c r="E100" s="293"/>
      <c r="F100" s="24" t="s">
        <v>33</v>
      </c>
      <c r="G100" s="25">
        <v>100</v>
      </c>
      <c r="H100" s="26"/>
      <c r="I100" s="26"/>
      <c r="J100" s="26"/>
      <c r="K100" s="26"/>
      <c r="L100" s="26"/>
      <c r="M100" s="26"/>
      <c r="N100" s="26"/>
    </row>
    <row r="101" spans="1:14" ht="15.75">
      <c r="A101" s="293"/>
      <c r="B101" s="293"/>
      <c r="C101" s="293"/>
      <c r="D101" s="293"/>
      <c r="E101" s="293"/>
      <c r="F101" s="24" t="s">
        <v>26</v>
      </c>
      <c r="G101" s="25">
        <v>100</v>
      </c>
      <c r="H101" s="26"/>
      <c r="I101" s="26"/>
      <c r="J101" s="26"/>
      <c r="K101" s="26"/>
      <c r="L101" s="26"/>
      <c r="M101" s="26"/>
      <c r="N101" s="26"/>
    </row>
    <row r="102" spans="1:14" ht="31.5">
      <c r="A102" s="293"/>
      <c r="B102" s="293"/>
      <c r="C102" s="293"/>
      <c r="D102" s="293"/>
      <c r="E102" s="293"/>
      <c r="F102" s="24" t="s">
        <v>34</v>
      </c>
      <c r="G102" s="25">
        <v>100</v>
      </c>
      <c r="H102" s="26"/>
      <c r="I102" s="26"/>
      <c r="J102" s="26"/>
      <c r="K102" s="26"/>
      <c r="L102" s="26"/>
      <c r="M102" s="26"/>
      <c r="N102" s="26"/>
    </row>
    <row r="103" spans="1:14" ht="15.75">
      <c r="A103" s="293"/>
      <c r="B103" s="293"/>
      <c r="C103" s="293"/>
      <c r="D103" s="293"/>
      <c r="E103" s="293"/>
      <c r="F103" s="24" t="s">
        <v>27</v>
      </c>
      <c r="G103" s="25">
        <f>(15/15)*100</f>
        <v>100</v>
      </c>
      <c r="H103" s="26"/>
      <c r="I103" s="26"/>
      <c r="J103" s="26"/>
      <c r="K103" s="26"/>
      <c r="L103" s="26"/>
      <c r="M103" s="26"/>
      <c r="N103" s="26"/>
    </row>
    <row r="104" spans="1:14" ht="82.5" customHeight="1">
      <c r="A104" s="91" t="s">
        <v>136</v>
      </c>
      <c r="B104" s="91" t="s">
        <v>137</v>
      </c>
      <c r="C104" s="91" t="s">
        <v>138</v>
      </c>
      <c r="D104" s="85" t="s">
        <v>49</v>
      </c>
      <c r="E104" s="85" t="s">
        <v>50</v>
      </c>
      <c r="F104" s="24" t="s">
        <v>36</v>
      </c>
      <c r="G104" s="25">
        <f>(G103/G101)*100</f>
        <v>100</v>
      </c>
      <c r="H104" s="26"/>
      <c r="I104" s="26"/>
      <c r="J104" s="26"/>
      <c r="K104" s="26"/>
      <c r="L104" s="26"/>
      <c r="M104" s="26"/>
      <c r="N104" s="26"/>
    </row>
    <row r="105" spans="1:14" ht="15.75">
      <c r="A105" s="293" t="s">
        <v>21</v>
      </c>
      <c r="B105" s="293" t="s">
        <v>22</v>
      </c>
      <c r="C105" s="293" t="s">
        <v>29</v>
      </c>
      <c r="D105" s="293" t="s">
        <v>23</v>
      </c>
      <c r="E105" s="293" t="s">
        <v>24</v>
      </c>
      <c r="F105" s="24" t="s">
        <v>25</v>
      </c>
      <c r="G105" s="25">
        <v>100</v>
      </c>
      <c r="H105" s="26"/>
      <c r="I105" s="26"/>
      <c r="J105" s="26"/>
      <c r="K105" s="26"/>
      <c r="L105" s="26"/>
      <c r="M105" s="26"/>
      <c r="N105" s="26"/>
    </row>
    <row r="106" spans="1:14" ht="15.75">
      <c r="A106" s="293"/>
      <c r="B106" s="293"/>
      <c r="C106" s="293"/>
      <c r="D106" s="293"/>
      <c r="E106" s="293"/>
      <c r="F106" s="24" t="s">
        <v>33</v>
      </c>
      <c r="G106" s="25">
        <v>100</v>
      </c>
      <c r="H106" s="26"/>
      <c r="I106" s="26"/>
      <c r="J106" s="26"/>
      <c r="K106" s="26"/>
      <c r="L106" s="26"/>
      <c r="M106" s="26"/>
      <c r="N106" s="26"/>
    </row>
    <row r="107" spans="1:14" ht="15.75">
      <c r="A107" s="293"/>
      <c r="B107" s="293"/>
      <c r="C107" s="293"/>
      <c r="D107" s="293"/>
      <c r="E107" s="293"/>
      <c r="F107" s="24" t="s">
        <v>26</v>
      </c>
      <c r="G107" s="25" t="s">
        <v>52</v>
      </c>
      <c r="H107" s="26"/>
      <c r="I107" s="26"/>
      <c r="J107" s="26"/>
      <c r="K107" s="26"/>
      <c r="L107" s="26"/>
      <c r="M107" s="26"/>
      <c r="N107" s="26"/>
    </row>
    <row r="108" spans="1:14" ht="31.5">
      <c r="A108" s="293"/>
      <c r="B108" s="293"/>
      <c r="C108" s="293"/>
      <c r="D108" s="293"/>
      <c r="E108" s="293"/>
      <c r="F108" s="24" t="s">
        <v>34</v>
      </c>
      <c r="G108" s="25" t="s">
        <v>52</v>
      </c>
      <c r="H108" s="26"/>
      <c r="I108" s="26"/>
      <c r="J108" s="26"/>
      <c r="K108" s="26"/>
      <c r="L108" s="26"/>
      <c r="M108" s="26"/>
      <c r="N108" s="26"/>
    </row>
    <row r="109" spans="1:14" ht="15.75">
      <c r="A109" s="293"/>
      <c r="B109" s="293"/>
      <c r="C109" s="293"/>
      <c r="D109" s="293"/>
      <c r="E109" s="293"/>
      <c r="F109" s="24" t="s">
        <v>27</v>
      </c>
      <c r="G109" s="25" t="s">
        <v>52</v>
      </c>
      <c r="H109" s="26"/>
      <c r="I109" s="26"/>
      <c r="J109" s="26"/>
      <c r="K109" s="26"/>
      <c r="L109" s="26"/>
      <c r="M109" s="26"/>
      <c r="N109" s="26"/>
    </row>
    <row r="110" spans="1:14" ht="90">
      <c r="A110" s="91" t="s">
        <v>181</v>
      </c>
      <c r="B110" s="91" t="s">
        <v>168</v>
      </c>
      <c r="C110" s="91" t="s">
        <v>182</v>
      </c>
      <c r="D110" s="85" t="s">
        <v>49</v>
      </c>
      <c r="E110" s="85" t="s">
        <v>51</v>
      </c>
      <c r="F110" s="24" t="s">
        <v>36</v>
      </c>
      <c r="G110" s="25" t="s">
        <v>52</v>
      </c>
      <c r="H110" s="26"/>
      <c r="I110" s="26"/>
      <c r="J110" s="26"/>
      <c r="K110" s="26"/>
      <c r="L110" s="26"/>
      <c r="M110" s="26"/>
      <c r="N110" s="26"/>
    </row>
    <row r="111" spans="1:14" ht="15.75">
      <c r="A111" s="181" t="s">
        <v>28</v>
      </c>
      <c r="B111" s="182"/>
      <c r="C111" s="182"/>
      <c r="D111" s="182"/>
      <c r="E111" s="182"/>
      <c r="F111" s="182"/>
      <c r="G111" s="183"/>
    </row>
    <row r="112" spans="1:14" ht="33.950000000000003" customHeight="1">
      <c r="A112" s="172" t="str">
        <f>+A32</f>
        <v>Porcentaje de sujetos obligados del ámbito federal de la Ley General de Protección de Datos Personales en Posesión de Sujetos Obligados que cuentan con una política interna o programa de protección de datos personales.</v>
      </c>
      <c r="B112" s="173"/>
      <c r="C112" s="173"/>
      <c r="D112" s="173"/>
      <c r="E112" s="173"/>
      <c r="F112" s="173"/>
      <c r="G112" s="174"/>
    </row>
    <row r="113" spans="1:7" ht="17.100000000000001" customHeight="1">
      <c r="A113" s="7" t="s">
        <v>103</v>
      </c>
      <c r="B113" s="166"/>
      <c r="C113" s="167"/>
      <c r="D113" s="167"/>
      <c r="E113" s="167"/>
      <c r="F113" s="167"/>
      <c r="G113" s="168"/>
    </row>
    <row r="114" spans="1:7" ht="17.100000000000001" customHeight="1">
      <c r="A114" s="7" t="s">
        <v>102</v>
      </c>
      <c r="B114" s="160" t="s">
        <v>86</v>
      </c>
      <c r="C114" s="161"/>
      <c r="D114" s="161"/>
      <c r="E114" s="161"/>
      <c r="F114" s="161"/>
      <c r="G114" s="162"/>
    </row>
    <row r="115" spans="1:7" ht="33.950000000000003" customHeight="1">
      <c r="A115" s="172" t="str">
        <f>+A40</f>
        <v>Porcentaje de utilidad de las herramientas que el INAI pone a disposición de los responsables para facilitar el cumplimiento de las obligaciones en materia de protección de datos personales.</v>
      </c>
      <c r="B115" s="173"/>
      <c r="C115" s="173"/>
      <c r="D115" s="173"/>
      <c r="E115" s="173"/>
      <c r="F115" s="173"/>
      <c r="G115" s="174"/>
    </row>
    <row r="116" spans="1:7" ht="17.100000000000001" customHeight="1">
      <c r="A116" s="7" t="s">
        <v>103</v>
      </c>
      <c r="B116" s="166"/>
      <c r="C116" s="167"/>
      <c r="D116" s="167"/>
      <c r="E116" s="167"/>
      <c r="F116" s="167"/>
      <c r="G116" s="168"/>
    </row>
    <row r="117" spans="1:7" ht="17.100000000000001" customHeight="1">
      <c r="A117" s="7" t="s">
        <v>102</v>
      </c>
      <c r="B117" s="160"/>
      <c r="C117" s="161"/>
      <c r="D117" s="161"/>
      <c r="E117" s="161"/>
      <c r="F117" s="161"/>
      <c r="G117" s="162"/>
    </row>
    <row r="118" spans="1:7" ht="17.100000000000001" customHeight="1">
      <c r="A118" s="172" t="str">
        <f>A48</f>
        <v>Tasa de crecimiento de las solicitudes de inscripción en el REA y en el Premio de Innovación y Buenas Prácticas.</v>
      </c>
      <c r="B118" s="173"/>
      <c r="C118" s="173"/>
      <c r="D118" s="173"/>
      <c r="E118" s="173"/>
      <c r="F118" s="173"/>
      <c r="G118" s="174"/>
    </row>
    <row r="119" spans="1:7" ht="17.100000000000001" customHeight="1">
      <c r="A119" s="9" t="s">
        <v>103</v>
      </c>
      <c r="B119" s="166"/>
      <c r="C119" s="167"/>
      <c r="D119" s="167"/>
      <c r="E119" s="167"/>
      <c r="F119" s="167"/>
      <c r="G119" s="168"/>
    </row>
    <row r="120" spans="1:7" ht="17.100000000000001" customHeight="1">
      <c r="A120" s="9" t="s">
        <v>102</v>
      </c>
      <c r="B120" s="311"/>
      <c r="C120" s="312"/>
      <c r="D120" s="312"/>
      <c r="E120" s="312"/>
      <c r="F120" s="312"/>
      <c r="G120" s="313"/>
    </row>
    <row r="121" spans="1:7" ht="17.100000000000001" customHeight="1">
      <c r="A121" s="172" t="str">
        <f>+A54</f>
        <v>Tasa de crecimiento porcentual de personas que manifiestan conocer sobre el derecho de protección de datos personales.</v>
      </c>
      <c r="B121" s="173"/>
      <c r="C121" s="173"/>
      <c r="D121" s="173"/>
      <c r="E121" s="173"/>
      <c r="F121" s="173"/>
      <c r="G121" s="174"/>
    </row>
    <row r="122" spans="1:7" ht="17.100000000000001" customHeight="1">
      <c r="A122" s="9" t="s">
        <v>103</v>
      </c>
      <c r="B122" s="166"/>
      <c r="C122" s="167"/>
      <c r="D122" s="167"/>
      <c r="E122" s="167"/>
      <c r="F122" s="167"/>
      <c r="G122" s="168"/>
    </row>
    <row r="123" spans="1:7" ht="17.100000000000001" customHeight="1">
      <c r="A123" s="9" t="s">
        <v>102</v>
      </c>
      <c r="B123" s="311"/>
      <c r="C123" s="312"/>
      <c r="D123" s="312"/>
      <c r="E123" s="312"/>
      <c r="F123" s="312"/>
      <c r="G123" s="313"/>
    </row>
    <row r="124" spans="1:7" ht="17.100000000000001" customHeight="1">
      <c r="A124" s="172" t="str">
        <f>+A60</f>
        <v>Proporción de informes emitidos por la DGPAR de las auditorías admitidas y no canceladas por los sujetos obligados en el período.</v>
      </c>
      <c r="B124" s="173"/>
      <c r="C124" s="173"/>
      <c r="D124" s="173"/>
      <c r="E124" s="173"/>
      <c r="F124" s="173"/>
      <c r="G124" s="174"/>
    </row>
    <row r="125" spans="1:7" ht="17.100000000000001" customHeight="1">
      <c r="A125" s="9" t="s">
        <v>103</v>
      </c>
      <c r="B125" s="166"/>
      <c r="C125" s="167"/>
      <c r="D125" s="167"/>
      <c r="E125" s="167"/>
      <c r="F125" s="167"/>
      <c r="G125" s="168"/>
    </row>
    <row r="126" spans="1:7" ht="17.100000000000001" customHeight="1">
      <c r="A126" s="9" t="s">
        <v>102</v>
      </c>
      <c r="B126" s="311"/>
      <c r="C126" s="312"/>
      <c r="D126" s="312"/>
      <c r="E126" s="312"/>
      <c r="F126" s="312"/>
      <c r="G126" s="313"/>
    </row>
    <row r="127" spans="1:7" ht="17.100000000000001" customHeight="1">
      <c r="A127" s="172" t="str">
        <f>+A68</f>
        <v>Porcentaje de esquemas de autorregulación (EA) evaluados</v>
      </c>
      <c r="B127" s="173"/>
      <c r="C127" s="173"/>
      <c r="D127" s="173"/>
      <c r="E127" s="173"/>
      <c r="F127" s="173"/>
      <c r="G127" s="174"/>
    </row>
    <row r="128" spans="1:7" ht="17.100000000000001" customHeight="1">
      <c r="A128" s="7" t="s">
        <v>103</v>
      </c>
      <c r="B128" s="297" t="s">
        <v>1172</v>
      </c>
      <c r="C128" s="298"/>
      <c r="D128" s="298"/>
      <c r="E128" s="298"/>
      <c r="F128" s="298"/>
      <c r="G128" s="299"/>
    </row>
    <row r="129" spans="1:7" ht="17.100000000000001" customHeight="1">
      <c r="A129" s="7" t="s">
        <v>102</v>
      </c>
      <c r="B129" s="160"/>
      <c r="C129" s="161"/>
      <c r="D129" s="161"/>
      <c r="E129" s="161"/>
      <c r="F129" s="161"/>
      <c r="G129" s="162"/>
    </row>
    <row r="130" spans="1:7" ht="17.100000000000001" customHeight="1">
      <c r="A130" s="172" t="str">
        <f>+A74</f>
        <v>Porcentaje de esquemas de autorregulación (EA) reconocidos.</v>
      </c>
      <c r="B130" s="173"/>
      <c r="C130" s="173"/>
      <c r="D130" s="173"/>
      <c r="E130" s="173"/>
      <c r="F130" s="173"/>
      <c r="G130" s="174"/>
    </row>
    <row r="131" spans="1:7" ht="17.100000000000001" customHeight="1">
      <c r="A131" s="7" t="s">
        <v>103</v>
      </c>
      <c r="B131" s="187" t="s">
        <v>1173</v>
      </c>
      <c r="C131" s="188"/>
      <c r="D131" s="188"/>
      <c r="E131" s="188"/>
      <c r="F131" s="188"/>
      <c r="G131" s="189"/>
    </row>
    <row r="132" spans="1:7" ht="17.100000000000001" customHeight="1">
      <c r="A132" s="7" t="s">
        <v>102</v>
      </c>
      <c r="B132" s="314"/>
      <c r="C132" s="315"/>
      <c r="D132" s="315"/>
      <c r="E132" s="315"/>
      <c r="F132" s="315"/>
      <c r="G132" s="316"/>
    </row>
    <row r="133" spans="1:7" ht="17.100000000000001" customHeight="1">
      <c r="A133" s="172" t="str">
        <f>+A80</f>
        <v>Porcentaje de actividades realizadas por la DGPAR relacionadas con el impulso de la autorregulación.</v>
      </c>
      <c r="B133" s="173"/>
      <c r="C133" s="173"/>
      <c r="D133" s="173"/>
      <c r="E133" s="173"/>
      <c r="F133" s="173"/>
      <c r="G133" s="174"/>
    </row>
    <row r="134" spans="1:7" ht="30" customHeight="1">
      <c r="A134" s="7" t="s">
        <v>103</v>
      </c>
      <c r="B134" s="294" t="s">
        <v>1174</v>
      </c>
      <c r="C134" s="295"/>
      <c r="D134" s="295"/>
      <c r="E134" s="295"/>
      <c r="F134" s="295"/>
      <c r="G134" s="296"/>
    </row>
    <row r="135" spans="1:7" ht="17.100000000000001" customHeight="1">
      <c r="A135" s="7" t="s">
        <v>102</v>
      </c>
      <c r="B135" s="160"/>
      <c r="C135" s="161"/>
      <c r="D135" s="161"/>
      <c r="E135" s="161"/>
      <c r="F135" s="161"/>
      <c r="G135" s="162"/>
    </row>
    <row r="136" spans="1:7" ht="17.100000000000001" customHeight="1">
      <c r="A136" s="172" t="str">
        <f>+A86</f>
        <v xml:space="preserve">Porcentaje de actividades relacionadas con la elaboración de material para orientar  en el cumplimiento de obligaciones en materia de protección de datos personales. </v>
      </c>
      <c r="B136" s="173"/>
      <c r="C136" s="173"/>
      <c r="D136" s="173"/>
      <c r="E136" s="173"/>
      <c r="F136" s="173"/>
      <c r="G136" s="174"/>
    </row>
    <row r="137" spans="1:7" ht="60" customHeight="1">
      <c r="A137" s="7" t="s">
        <v>103</v>
      </c>
      <c r="B137" s="294" t="s">
        <v>1175</v>
      </c>
      <c r="C137" s="295"/>
      <c r="D137" s="295"/>
      <c r="E137" s="295"/>
      <c r="F137" s="295"/>
      <c r="G137" s="296"/>
    </row>
    <row r="138" spans="1:7" ht="17.100000000000001" customHeight="1">
      <c r="A138" s="7" t="s">
        <v>102</v>
      </c>
      <c r="B138" s="160"/>
      <c r="C138" s="161"/>
      <c r="D138" s="161"/>
      <c r="E138" s="161"/>
      <c r="F138" s="161"/>
      <c r="G138" s="162"/>
    </row>
    <row r="139" spans="1:7" ht="33.950000000000003" customHeight="1">
      <c r="A139" s="172" t="str">
        <f>+A92</f>
        <v>Porcentaje de solicitudes de autorización de medidas compensatorias así como para el uso de hiperenlaces o hipervínculos en una página de Internet del INAI para dar a conocer avisos de privacidad a través de medidas compensatorias atendidas.</v>
      </c>
      <c r="B139" s="173"/>
      <c r="C139" s="173"/>
      <c r="D139" s="173"/>
      <c r="E139" s="173"/>
      <c r="F139" s="173"/>
      <c r="G139" s="174"/>
    </row>
    <row r="140" spans="1:7" ht="60" customHeight="1">
      <c r="A140" s="7" t="s">
        <v>103</v>
      </c>
      <c r="B140" s="294" t="s">
        <v>1176</v>
      </c>
      <c r="C140" s="295"/>
      <c r="D140" s="295"/>
      <c r="E140" s="295"/>
      <c r="F140" s="295"/>
      <c r="G140" s="296"/>
    </row>
    <row r="141" spans="1:7" ht="17.100000000000001" customHeight="1">
      <c r="A141" s="7" t="s">
        <v>102</v>
      </c>
      <c r="B141" s="160"/>
      <c r="C141" s="161"/>
      <c r="D141" s="161"/>
      <c r="E141" s="161"/>
      <c r="F141" s="161"/>
      <c r="G141" s="162"/>
    </row>
    <row r="142" spans="1:7" ht="33.950000000000003" customHeight="1">
      <c r="A142" s="172" t="str">
        <f>+A98</f>
        <v xml:space="preserve">Porcentaje de actividades realizadas por la DGPAR para promover la educación cívica y cultura para el ejercicio del derecho de protección de datos personales entre los titulares. </v>
      </c>
      <c r="B142" s="173"/>
      <c r="C142" s="173"/>
      <c r="D142" s="173"/>
      <c r="E142" s="173"/>
      <c r="F142" s="173"/>
      <c r="G142" s="174"/>
    </row>
    <row r="143" spans="1:7" ht="60" customHeight="1">
      <c r="A143" s="7" t="s">
        <v>103</v>
      </c>
      <c r="B143" s="294" t="s">
        <v>1177</v>
      </c>
      <c r="C143" s="295"/>
      <c r="D143" s="295"/>
      <c r="E143" s="295"/>
      <c r="F143" s="295"/>
      <c r="G143" s="296"/>
    </row>
    <row r="144" spans="1:7" ht="17.100000000000001" customHeight="1">
      <c r="A144" s="7" t="s">
        <v>102</v>
      </c>
      <c r="B144" s="160"/>
      <c r="C144" s="161"/>
      <c r="D144" s="161"/>
      <c r="E144" s="161"/>
      <c r="F144" s="161"/>
      <c r="G144" s="162"/>
    </row>
    <row r="145" spans="1:7" ht="17.100000000000001" customHeight="1">
      <c r="A145" s="172" t="str">
        <f>+A104</f>
        <v>Porcentaje de consultas especializadas atendidas por la DGPAR.</v>
      </c>
      <c r="B145" s="173"/>
      <c r="C145" s="173"/>
      <c r="D145" s="173"/>
      <c r="E145" s="173"/>
      <c r="F145" s="173"/>
      <c r="G145" s="174"/>
    </row>
    <row r="146" spans="1:7" ht="17.100000000000001" customHeight="1">
      <c r="A146" s="7" t="s">
        <v>103</v>
      </c>
      <c r="B146" s="297" t="s">
        <v>1178</v>
      </c>
      <c r="C146" s="298"/>
      <c r="D146" s="298"/>
      <c r="E146" s="298"/>
      <c r="F146" s="298"/>
      <c r="G146" s="299"/>
    </row>
    <row r="147" spans="1:7" s="26" customFormat="1" ht="17.100000000000001" customHeight="1">
      <c r="A147" s="7" t="s">
        <v>102</v>
      </c>
      <c r="B147" s="160"/>
      <c r="C147" s="161"/>
      <c r="D147" s="161"/>
      <c r="E147" s="161"/>
      <c r="F147" s="161"/>
      <c r="G147" s="162"/>
    </row>
    <row r="148" spans="1:7" ht="17.100000000000001" customHeight="1">
      <c r="A148" s="172" t="str">
        <f>+A110</f>
        <v>Porcentaje de actividades realizadas para la elaboración del manual de procedimientos para el desarrollo de auditorías voluntarias.</v>
      </c>
      <c r="B148" s="173"/>
      <c r="C148" s="173"/>
      <c r="D148" s="173"/>
      <c r="E148" s="173"/>
      <c r="F148" s="173"/>
      <c r="G148" s="174"/>
    </row>
    <row r="149" spans="1:7" ht="17.100000000000001" customHeight="1">
      <c r="A149" s="7" t="s">
        <v>103</v>
      </c>
      <c r="B149" s="297"/>
      <c r="C149" s="298"/>
      <c r="D149" s="298"/>
      <c r="E149" s="298"/>
      <c r="F149" s="298"/>
      <c r="G149" s="299"/>
    </row>
    <row r="150" spans="1:7" s="26" customFormat="1" ht="17.100000000000001" customHeight="1">
      <c r="A150" s="7" t="s">
        <v>102</v>
      </c>
      <c r="B150" s="160"/>
      <c r="C150" s="161"/>
      <c r="D150" s="161"/>
      <c r="E150" s="161"/>
      <c r="F150" s="161"/>
      <c r="G150" s="162"/>
    </row>
    <row r="151" spans="1:7" s="26" customFormat="1">
      <c r="A151" s="234"/>
      <c r="B151" s="234"/>
      <c r="C151" s="234"/>
      <c r="D151" s="234"/>
      <c r="E151" s="234"/>
      <c r="F151" s="234"/>
      <c r="G151" s="234"/>
    </row>
    <row r="152" spans="1:7" s="26" customFormat="1" ht="15.75">
      <c r="A152" s="181" t="s">
        <v>35</v>
      </c>
      <c r="B152" s="182"/>
      <c r="C152" s="182"/>
      <c r="D152" s="182"/>
      <c r="E152" s="182"/>
      <c r="F152" s="182"/>
      <c r="G152" s="183"/>
    </row>
    <row r="153" spans="1:7" s="26" customFormat="1" ht="33.950000000000003" customHeight="1">
      <c r="A153" s="172" t="str">
        <f>+A32</f>
        <v>Porcentaje de sujetos obligados del ámbito federal de la Ley General de Protección de Datos Personales en Posesión de Sujetos Obligados que cuentan con una política interna o programa de protección de datos personales.</v>
      </c>
      <c r="B153" s="173"/>
      <c r="C153" s="173"/>
      <c r="D153" s="173"/>
      <c r="E153" s="173"/>
      <c r="F153" s="173"/>
      <c r="G153" s="174"/>
    </row>
    <row r="154" spans="1:7" s="26" customFormat="1" ht="31.5">
      <c r="A154" s="27" t="s">
        <v>30</v>
      </c>
      <c r="B154" s="250"/>
      <c r="C154" s="250"/>
      <c r="D154" s="250"/>
      <c r="E154" s="250"/>
      <c r="F154" s="250"/>
      <c r="G154" s="250"/>
    </row>
    <row r="155" spans="1:7" s="26" customFormat="1" ht="31.5">
      <c r="A155" s="27" t="s">
        <v>31</v>
      </c>
      <c r="B155" s="285"/>
      <c r="C155" s="285"/>
      <c r="D155" s="285"/>
      <c r="E155" s="285"/>
      <c r="F155" s="285"/>
      <c r="G155" s="285"/>
    </row>
    <row r="156" spans="1:7" s="26" customFormat="1" ht="31.5">
      <c r="A156" s="27" t="s">
        <v>32</v>
      </c>
      <c r="B156" s="251"/>
      <c r="C156" s="251"/>
      <c r="D156" s="251"/>
      <c r="E156" s="251"/>
      <c r="F156" s="251"/>
      <c r="G156" s="251"/>
    </row>
    <row r="157" spans="1:7" s="26" customFormat="1" ht="33.950000000000003" customHeight="1">
      <c r="A157" s="172" t="str">
        <f>+A40</f>
        <v>Porcentaje de utilidad de las herramientas que el INAI pone a disposición de los responsables para facilitar el cumplimiento de las obligaciones en materia de protección de datos personales.</v>
      </c>
      <c r="B157" s="173"/>
      <c r="C157" s="173"/>
      <c r="D157" s="173"/>
      <c r="E157" s="173"/>
      <c r="F157" s="173"/>
      <c r="G157" s="174"/>
    </row>
    <row r="158" spans="1:7" s="26" customFormat="1" ht="31.5">
      <c r="A158" s="27" t="s">
        <v>30</v>
      </c>
      <c r="B158" s="250"/>
      <c r="C158" s="250"/>
      <c r="D158" s="250"/>
      <c r="E158" s="250"/>
      <c r="F158" s="250"/>
      <c r="G158" s="250"/>
    </row>
    <row r="159" spans="1:7" s="26" customFormat="1" ht="31.5">
      <c r="A159" s="27" t="s">
        <v>31</v>
      </c>
      <c r="B159" s="285"/>
      <c r="C159" s="285"/>
      <c r="D159" s="285"/>
      <c r="E159" s="285"/>
      <c r="F159" s="285"/>
      <c r="G159" s="285"/>
    </row>
    <row r="160" spans="1:7" s="26" customFormat="1" ht="31.5">
      <c r="A160" s="27" t="s">
        <v>32</v>
      </c>
      <c r="B160" s="251"/>
      <c r="C160" s="251"/>
      <c r="D160" s="251"/>
      <c r="E160" s="251"/>
      <c r="F160" s="251"/>
      <c r="G160" s="251"/>
    </row>
    <row r="161" spans="1:7" s="26" customFormat="1" ht="15.75">
      <c r="A161" s="172" t="str">
        <f>+A48</f>
        <v>Tasa de crecimiento de las solicitudes de inscripción en el REA y en el Premio de Innovación y Buenas Prácticas.</v>
      </c>
      <c r="B161" s="173"/>
      <c r="C161" s="173"/>
      <c r="D161" s="173"/>
      <c r="E161" s="173"/>
      <c r="F161" s="173"/>
      <c r="G161" s="174"/>
    </row>
    <row r="162" spans="1:7" s="26" customFormat="1" ht="31.5">
      <c r="A162" s="27" t="s">
        <v>30</v>
      </c>
      <c r="B162" s="250"/>
      <c r="C162" s="250"/>
      <c r="D162" s="250"/>
      <c r="E162" s="250"/>
      <c r="F162" s="250"/>
      <c r="G162" s="250"/>
    </row>
    <row r="163" spans="1:7" s="26" customFormat="1" ht="31.5">
      <c r="A163" s="27" t="s">
        <v>31</v>
      </c>
      <c r="B163" s="285"/>
      <c r="C163" s="285"/>
      <c r="D163" s="285"/>
      <c r="E163" s="285"/>
      <c r="F163" s="285"/>
      <c r="G163" s="285"/>
    </row>
    <row r="164" spans="1:7" s="26" customFormat="1" ht="31.5">
      <c r="A164" s="27" t="s">
        <v>32</v>
      </c>
      <c r="B164" s="251"/>
      <c r="C164" s="251"/>
      <c r="D164" s="251"/>
      <c r="E164" s="251"/>
      <c r="F164" s="251"/>
      <c r="G164" s="251"/>
    </row>
    <row r="165" spans="1:7" s="26" customFormat="1" ht="15.75">
      <c r="A165" s="172" t="str">
        <f>+A54</f>
        <v>Tasa de crecimiento porcentual de personas que manifiestan conocer sobre el derecho de protección de datos personales.</v>
      </c>
      <c r="B165" s="173"/>
      <c r="C165" s="173"/>
      <c r="D165" s="173"/>
      <c r="E165" s="173"/>
      <c r="F165" s="173"/>
      <c r="G165" s="174"/>
    </row>
    <row r="166" spans="1:7" s="26" customFormat="1" ht="31.5">
      <c r="A166" s="27" t="s">
        <v>30</v>
      </c>
      <c r="B166" s="250"/>
      <c r="C166" s="250"/>
      <c r="D166" s="250"/>
      <c r="E166" s="250"/>
      <c r="F166" s="250"/>
      <c r="G166" s="250"/>
    </row>
    <row r="167" spans="1:7" s="26" customFormat="1" ht="31.5">
      <c r="A167" s="27" t="s">
        <v>31</v>
      </c>
      <c r="B167" s="285"/>
      <c r="C167" s="285"/>
      <c r="D167" s="285"/>
      <c r="E167" s="285"/>
      <c r="F167" s="285"/>
      <c r="G167" s="285"/>
    </row>
    <row r="168" spans="1:7" s="26" customFormat="1" ht="31.5">
      <c r="A168" s="27" t="s">
        <v>32</v>
      </c>
      <c r="B168" s="251"/>
      <c r="C168" s="251"/>
      <c r="D168" s="251"/>
      <c r="E168" s="251"/>
      <c r="F168" s="251"/>
      <c r="G168" s="251"/>
    </row>
    <row r="169" spans="1:7" s="26" customFormat="1" ht="15.75">
      <c r="A169" s="172" t="str">
        <f>+A60</f>
        <v>Proporción de informes emitidos por la DGPAR de las auditorías admitidas y no canceladas por los sujetos obligados en el período.</v>
      </c>
      <c r="B169" s="173"/>
      <c r="C169" s="173"/>
      <c r="D169" s="173"/>
      <c r="E169" s="173"/>
      <c r="F169" s="173"/>
      <c r="G169" s="174"/>
    </row>
    <row r="170" spans="1:7" s="26" customFormat="1" ht="31.5">
      <c r="A170" s="27" t="s">
        <v>30</v>
      </c>
      <c r="B170" s="250"/>
      <c r="C170" s="250"/>
      <c r="D170" s="250"/>
      <c r="E170" s="250"/>
      <c r="F170" s="250"/>
      <c r="G170" s="250"/>
    </row>
    <row r="171" spans="1:7" s="26" customFormat="1" ht="31.5">
      <c r="A171" s="27" t="s">
        <v>31</v>
      </c>
      <c r="B171" s="285"/>
      <c r="C171" s="285"/>
      <c r="D171" s="285"/>
      <c r="E171" s="285"/>
      <c r="F171" s="285"/>
      <c r="G171" s="285"/>
    </row>
    <row r="172" spans="1:7" s="26" customFormat="1" ht="31.5">
      <c r="A172" s="27" t="s">
        <v>32</v>
      </c>
      <c r="B172" s="251"/>
      <c r="C172" s="251"/>
      <c r="D172" s="251"/>
      <c r="E172" s="251"/>
      <c r="F172" s="251"/>
      <c r="G172" s="251"/>
    </row>
    <row r="173" spans="1:7" s="26" customFormat="1" ht="15.75">
      <c r="A173" s="172" t="str">
        <f>+A68</f>
        <v>Porcentaje de esquemas de autorregulación (EA) evaluados</v>
      </c>
      <c r="B173" s="173"/>
      <c r="C173" s="173"/>
      <c r="D173" s="173"/>
      <c r="E173" s="173"/>
      <c r="F173" s="173"/>
      <c r="G173" s="174"/>
    </row>
    <row r="174" spans="1:7" s="26" customFormat="1" ht="31.5">
      <c r="A174" s="27" t="s">
        <v>30</v>
      </c>
      <c r="B174" s="250"/>
      <c r="C174" s="250"/>
      <c r="D174" s="250"/>
      <c r="E174" s="250"/>
      <c r="F174" s="250"/>
      <c r="G174" s="250"/>
    </row>
    <row r="175" spans="1:7" s="26" customFormat="1" ht="31.5">
      <c r="A175" s="27" t="s">
        <v>31</v>
      </c>
      <c r="B175" s="285"/>
      <c r="C175" s="285"/>
      <c r="D175" s="285"/>
      <c r="E175" s="285"/>
      <c r="F175" s="285"/>
      <c r="G175" s="285"/>
    </row>
    <row r="176" spans="1:7" s="26" customFormat="1" ht="31.5">
      <c r="A176" s="27" t="s">
        <v>32</v>
      </c>
      <c r="B176" s="251"/>
      <c r="C176" s="251"/>
      <c r="D176" s="251"/>
      <c r="E176" s="251"/>
      <c r="F176" s="251"/>
      <c r="G176" s="251"/>
    </row>
    <row r="177" spans="1:7" s="26" customFormat="1" ht="15.75">
      <c r="A177" s="172" t="str">
        <f>+A74</f>
        <v>Porcentaje de esquemas de autorregulación (EA) reconocidos.</v>
      </c>
      <c r="B177" s="173"/>
      <c r="C177" s="173"/>
      <c r="D177" s="173"/>
      <c r="E177" s="173"/>
      <c r="F177" s="173"/>
      <c r="G177" s="174"/>
    </row>
    <row r="178" spans="1:7" s="26" customFormat="1" ht="31.5">
      <c r="A178" s="27" t="s">
        <v>30</v>
      </c>
      <c r="B178" s="250"/>
      <c r="C178" s="250"/>
      <c r="D178" s="250"/>
      <c r="E178" s="250"/>
      <c r="F178" s="250"/>
      <c r="G178" s="250"/>
    </row>
    <row r="179" spans="1:7" s="26" customFormat="1" ht="31.5">
      <c r="A179" s="27" t="s">
        <v>31</v>
      </c>
      <c r="B179" s="285"/>
      <c r="C179" s="285"/>
      <c r="D179" s="285"/>
      <c r="E179" s="285"/>
      <c r="F179" s="285"/>
      <c r="G179" s="285"/>
    </row>
    <row r="180" spans="1:7" s="26" customFormat="1" ht="31.5">
      <c r="A180" s="27" t="s">
        <v>32</v>
      </c>
      <c r="B180" s="251"/>
      <c r="C180" s="251"/>
      <c r="D180" s="251"/>
      <c r="E180" s="251"/>
      <c r="F180" s="251"/>
      <c r="G180" s="251"/>
    </row>
    <row r="181" spans="1:7" s="26" customFormat="1" ht="15.75">
      <c r="A181" s="172" t="str">
        <f>+A80</f>
        <v>Porcentaje de actividades realizadas por la DGPAR relacionadas con el impulso de la autorregulación.</v>
      </c>
      <c r="B181" s="173"/>
      <c r="C181" s="173"/>
      <c r="D181" s="173"/>
      <c r="E181" s="173"/>
      <c r="F181" s="173"/>
      <c r="G181" s="174"/>
    </row>
    <row r="182" spans="1:7" s="26" customFormat="1" ht="31.5">
      <c r="A182" s="27" t="s">
        <v>30</v>
      </c>
      <c r="B182" s="250"/>
      <c r="C182" s="250"/>
      <c r="D182" s="250"/>
      <c r="E182" s="250"/>
      <c r="F182" s="250"/>
      <c r="G182" s="250"/>
    </row>
    <row r="183" spans="1:7" s="26" customFormat="1" ht="31.5">
      <c r="A183" s="27" t="s">
        <v>31</v>
      </c>
      <c r="B183" s="285"/>
      <c r="C183" s="285"/>
      <c r="D183" s="285"/>
      <c r="E183" s="285"/>
      <c r="F183" s="285"/>
      <c r="G183" s="285"/>
    </row>
    <row r="184" spans="1:7" s="26" customFormat="1" ht="31.5">
      <c r="A184" s="27" t="s">
        <v>32</v>
      </c>
      <c r="B184" s="251"/>
      <c r="C184" s="251"/>
      <c r="D184" s="251"/>
      <c r="E184" s="251"/>
      <c r="F184" s="251"/>
      <c r="G184" s="251"/>
    </row>
    <row r="185" spans="1:7" s="26" customFormat="1" ht="15.75">
      <c r="A185" s="172" t="str">
        <f>+A86</f>
        <v xml:space="preserve">Porcentaje de actividades relacionadas con la elaboración de material para orientar  en el cumplimiento de obligaciones en materia de protección de datos personales. </v>
      </c>
      <c r="B185" s="173"/>
      <c r="C185" s="173"/>
      <c r="D185" s="173"/>
      <c r="E185" s="173"/>
      <c r="F185" s="173"/>
      <c r="G185" s="174"/>
    </row>
    <row r="186" spans="1:7" s="26" customFormat="1" ht="31.5">
      <c r="A186" s="27" t="s">
        <v>30</v>
      </c>
      <c r="B186" s="250" t="s">
        <v>894</v>
      </c>
      <c r="C186" s="250"/>
      <c r="D186" s="250"/>
      <c r="E186" s="250"/>
      <c r="F186" s="250"/>
      <c r="G186" s="250"/>
    </row>
    <row r="187" spans="1:7" s="26" customFormat="1" ht="31.5">
      <c r="A187" s="27" t="s">
        <v>31</v>
      </c>
      <c r="B187" s="285" t="s">
        <v>895</v>
      </c>
      <c r="C187" s="285"/>
      <c r="D187" s="285"/>
      <c r="E187" s="285"/>
      <c r="F187" s="285"/>
      <c r="G187" s="285"/>
    </row>
    <row r="188" spans="1:7" s="26" customFormat="1" ht="31.5">
      <c r="A188" s="27" t="s">
        <v>32</v>
      </c>
      <c r="B188" s="251" t="s">
        <v>896</v>
      </c>
      <c r="C188" s="251"/>
      <c r="D188" s="251"/>
      <c r="E188" s="251"/>
      <c r="F188" s="251"/>
      <c r="G188" s="251"/>
    </row>
    <row r="189" spans="1:7" s="26" customFormat="1" ht="33.950000000000003" customHeight="1">
      <c r="A189" s="172" t="str">
        <f>+A92</f>
        <v>Porcentaje de solicitudes de autorización de medidas compensatorias así como para el uso de hiperenlaces o hipervínculos en una página de Internet del INAI para dar a conocer avisos de privacidad a través de medidas compensatorias atendidas.</v>
      </c>
      <c r="B189" s="173"/>
      <c r="C189" s="173"/>
      <c r="D189" s="173"/>
      <c r="E189" s="173"/>
      <c r="F189" s="173"/>
      <c r="G189" s="174"/>
    </row>
    <row r="190" spans="1:7" s="26" customFormat="1" ht="31.5">
      <c r="A190" s="27" t="s">
        <v>30</v>
      </c>
      <c r="B190" s="250"/>
      <c r="C190" s="250"/>
      <c r="D190" s="250"/>
      <c r="E190" s="250"/>
      <c r="F190" s="250"/>
      <c r="G190" s="250"/>
    </row>
    <row r="191" spans="1:7" s="26" customFormat="1" ht="31.5">
      <c r="A191" s="27" t="s">
        <v>31</v>
      </c>
      <c r="B191" s="285"/>
      <c r="C191" s="285"/>
      <c r="D191" s="285"/>
      <c r="E191" s="285"/>
      <c r="F191" s="285"/>
      <c r="G191" s="285"/>
    </row>
    <row r="192" spans="1:7" s="26" customFormat="1" ht="31.5">
      <c r="A192" s="27" t="s">
        <v>32</v>
      </c>
      <c r="B192" s="251"/>
      <c r="C192" s="251"/>
      <c r="D192" s="251"/>
      <c r="E192" s="251"/>
      <c r="F192" s="251"/>
      <c r="G192" s="251"/>
    </row>
    <row r="193" spans="1:7" s="26" customFormat="1" ht="33.950000000000003" customHeight="1">
      <c r="A193" s="172" t="str">
        <f>+A98</f>
        <v xml:space="preserve">Porcentaje de actividades realizadas por la DGPAR para promover la educación cívica y cultura para el ejercicio del derecho de protección de datos personales entre los titulares. </v>
      </c>
      <c r="B193" s="173"/>
      <c r="C193" s="173"/>
      <c r="D193" s="173"/>
      <c r="E193" s="173"/>
      <c r="F193" s="173"/>
      <c r="G193" s="174"/>
    </row>
    <row r="194" spans="1:7" s="26" customFormat="1" ht="31.5">
      <c r="A194" s="27" t="s">
        <v>30</v>
      </c>
      <c r="B194" s="250"/>
      <c r="C194" s="250"/>
      <c r="D194" s="250"/>
      <c r="E194" s="250"/>
      <c r="F194" s="250"/>
      <c r="G194" s="250"/>
    </row>
    <row r="195" spans="1:7" s="26" customFormat="1" ht="31.5">
      <c r="A195" s="27" t="s">
        <v>31</v>
      </c>
      <c r="B195" s="285"/>
      <c r="C195" s="285"/>
      <c r="D195" s="285"/>
      <c r="E195" s="285"/>
      <c r="F195" s="285"/>
      <c r="G195" s="285"/>
    </row>
    <row r="196" spans="1:7" s="26" customFormat="1" ht="31.5">
      <c r="A196" s="27" t="s">
        <v>32</v>
      </c>
      <c r="B196" s="251"/>
      <c r="C196" s="251"/>
      <c r="D196" s="251"/>
      <c r="E196" s="251"/>
      <c r="F196" s="251"/>
      <c r="G196" s="251"/>
    </row>
    <row r="197" spans="1:7" s="26" customFormat="1" ht="15.75">
      <c r="A197" s="172" t="str">
        <f>+A104</f>
        <v>Porcentaje de consultas especializadas atendidas por la DGPAR.</v>
      </c>
      <c r="B197" s="173"/>
      <c r="C197" s="173"/>
      <c r="D197" s="173"/>
      <c r="E197" s="173"/>
      <c r="F197" s="173"/>
      <c r="G197" s="174"/>
    </row>
    <row r="198" spans="1:7" s="26" customFormat="1" ht="31.5">
      <c r="A198" s="27" t="s">
        <v>30</v>
      </c>
      <c r="B198" s="250"/>
      <c r="C198" s="250"/>
      <c r="D198" s="250"/>
      <c r="E198" s="250"/>
      <c r="F198" s="250"/>
      <c r="G198" s="250"/>
    </row>
    <row r="199" spans="1:7" s="26" customFormat="1" ht="31.5">
      <c r="A199" s="27" t="s">
        <v>31</v>
      </c>
      <c r="B199" s="285"/>
      <c r="C199" s="285"/>
      <c r="D199" s="285"/>
      <c r="E199" s="285"/>
      <c r="F199" s="285"/>
      <c r="G199" s="285"/>
    </row>
    <row r="200" spans="1:7" s="26" customFormat="1" ht="31.5">
      <c r="A200" s="27" t="s">
        <v>32</v>
      </c>
      <c r="B200" s="251"/>
      <c r="C200" s="251"/>
      <c r="D200" s="251"/>
      <c r="E200" s="251"/>
      <c r="F200" s="251"/>
      <c r="G200" s="251"/>
    </row>
    <row r="201" spans="1:7" s="26" customFormat="1" ht="15.75">
      <c r="A201" s="172" t="str">
        <f>+A110</f>
        <v>Porcentaje de actividades realizadas para la elaboración del manual de procedimientos para el desarrollo de auditorías voluntarias.</v>
      </c>
      <c r="B201" s="173"/>
      <c r="C201" s="173"/>
      <c r="D201" s="173"/>
      <c r="E201" s="173"/>
      <c r="F201" s="173"/>
      <c r="G201" s="174"/>
    </row>
    <row r="202" spans="1:7" s="26" customFormat="1" ht="31.5">
      <c r="A202" s="27" t="s">
        <v>30</v>
      </c>
      <c r="B202" s="250"/>
      <c r="C202" s="250"/>
      <c r="D202" s="250"/>
      <c r="E202" s="250"/>
      <c r="F202" s="250"/>
      <c r="G202" s="250"/>
    </row>
    <row r="203" spans="1:7" s="26" customFormat="1" ht="31.5">
      <c r="A203" s="27" t="s">
        <v>31</v>
      </c>
      <c r="B203" s="285"/>
      <c r="C203" s="285"/>
      <c r="D203" s="285"/>
      <c r="E203" s="285"/>
      <c r="F203" s="285"/>
      <c r="G203" s="285"/>
    </row>
    <row r="204" spans="1:7" s="26" customFormat="1" ht="31.5">
      <c r="A204" s="27" t="s">
        <v>32</v>
      </c>
      <c r="B204" s="251"/>
      <c r="C204" s="251"/>
      <c r="D204" s="251"/>
      <c r="E204" s="251"/>
      <c r="F204" s="251"/>
      <c r="G204" s="251"/>
    </row>
    <row r="205" spans="1:7" s="26" customFormat="1">
      <c r="A205" s="234"/>
      <c r="B205" s="234"/>
      <c r="C205" s="234"/>
      <c r="D205" s="234"/>
      <c r="E205" s="234"/>
      <c r="F205" s="234"/>
      <c r="G205" s="234"/>
    </row>
  </sheetData>
  <mergeCells count="20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5:G205"/>
    <mergeCell ref="A193:G193"/>
    <mergeCell ref="B194:G194"/>
    <mergeCell ref="B195:G195"/>
    <mergeCell ref="B196:G196"/>
    <mergeCell ref="A197:G197"/>
    <mergeCell ref="B198:G198"/>
    <mergeCell ref="B202:G202"/>
    <mergeCell ref="B203:G203"/>
    <mergeCell ref="B204:G204"/>
    <mergeCell ref="A177:G177"/>
    <mergeCell ref="B178:G178"/>
    <mergeCell ref="B179:G179"/>
    <mergeCell ref="B180:G180"/>
    <mergeCell ref="A165:G165"/>
    <mergeCell ref="B166:G166"/>
    <mergeCell ref="B167:G167"/>
    <mergeCell ref="B168:G168"/>
    <mergeCell ref="A173:G173"/>
    <mergeCell ref="B174:G174"/>
    <mergeCell ref="B175:G175"/>
    <mergeCell ref="B176:G176"/>
    <mergeCell ref="A169:G169"/>
    <mergeCell ref="B170:G170"/>
    <mergeCell ref="B171:G171"/>
    <mergeCell ref="B172:G172"/>
    <mergeCell ref="B159:G159"/>
    <mergeCell ref="B160:G160"/>
    <mergeCell ref="A161:G161"/>
    <mergeCell ref="B162:G162"/>
    <mergeCell ref="B163:G163"/>
    <mergeCell ref="B164:G164"/>
    <mergeCell ref="A153:G153"/>
    <mergeCell ref="B154:G154"/>
    <mergeCell ref="B155:G155"/>
    <mergeCell ref="B156:G156"/>
    <mergeCell ref="A157:G157"/>
    <mergeCell ref="B158:G158"/>
    <mergeCell ref="B144:G144"/>
    <mergeCell ref="A145:G145"/>
    <mergeCell ref="B146:G146"/>
    <mergeCell ref="B147:G147"/>
    <mergeCell ref="A151:G151"/>
    <mergeCell ref="A152:G152"/>
    <mergeCell ref="B138:G138"/>
    <mergeCell ref="A139:G139"/>
    <mergeCell ref="B140:G140"/>
    <mergeCell ref="B141:G141"/>
    <mergeCell ref="A142:G142"/>
    <mergeCell ref="B143:G143"/>
    <mergeCell ref="B135:G135"/>
    <mergeCell ref="A136:G136"/>
    <mergeCell ref="B137:G137"/>
    <mergeCell ref="B123:G123"/>
    <mergeCell ref="A127:G127"/>
    <mergeCell ref="B128:G128"/>
    <mergeCell ref="B129:G129"/>
    <mergeCell ref="A130:G130"/>
    <mergeCell ref="B131:G131"/>
    <mergeCell ref="A124:G124"/>
    <mergeCell ref="B125:G125"/>
    <mergeCell ref="B126:G126"/>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05:A109"/>
    <mergeCell ref="B105:B109"/>
    <mergeCell ref="C105:C109"/>
    <mergeCell ref="D105:D109"/>
    <mergeCell ref="E105:E109"/>
    <mergeCell ref="A148:G148"/>
    <mergeCell ref="B149:G149"/>
    <mergeCell ref="B150:G150"/>
    <mergeCell ref="A201:G201"/>
    <mergeCell ref="B117:G117"/>
    <mergeCell ref="A118:G118"/>
    <mergeCell ref="B119:G119"/>
    <mergeCell ref="B120:G120"/>
    <mergeCell ref="A121:G121"/>
    <mergeCell ref="B122:G122"/>
    <mergeCell ref="A111:G111"/>
    <mergeCell ref="A112:G112"/>
    <mergeCell ref="B113:G113"/>
    <mergeCell ref="B114:G114"/>
    <mergeCell ref="A115:G115"/>
    <mergeCell ref="B116:G116"/>
    <mergeCell ref="B132:G132"/>
    <mergeCell ref="A133:G133"/>
    <mergeCell ref="B134:G13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4C197"/>
    <pageSetUpPr fitToPage="1"/>
  </sheetPr>
  <dimension ref="A2:F30"/>
  <sheetViews>
    <sheetView showGridLines="0" zoomScaleNormal="100" workbookViewId="0"/>
  </sheetViews>
  <sheetFormatPr baseColWidth="10" defaultRowHeight="1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c r="A2" s="156" t="s">
        <v>60</v>
      </c>
      <c r="B2" s="156"/>
      <c r="C2" s="157" t="str">
        <f>'Caratula INAI'!C2:F3</f>
        <v>PRIMER INFORME TRIMESTRAL 2019</v>
      </c>
      <c r="D2" s="157"/>
      <c r="E2" s="157"/>
      <c r="F2" s="157"/>
    </row>
    <row r="3" spans="1:6" ht="26.25" customHeight="1" thickBot="1">
      <c r="A3" s="156"/>
      <c r="B3" s="156"/>
      <c r="C3" s="158"/>
      <c r="D3" s="158"/>
      <c r="E3" s="158"/>
      <c r="F3" s="158"/>
    </row>
    <row r="4" spans="1:6" ht="15.75" thickTop="1"/>
    <row r="5" spans="1:6" hidden="1"/>
    <row r="6" spans="1:6" hidden="1"/>
    <row r="8" spans="1:6" ht="20.25" customHeight="1">
      <c r="A8" s="148" t="s">
        <v>210</v>
      </c>
      <c r="B8" s="149"/>
      <c r="C8" s="149"/>
      <c r="D8" s="149"/>
      <c r="E8" s="149"/>
      <c r="F8" s="149"/>
    </row>
    <row r="9" spans="1:6" ht="20.25" customHeight="1">
      <c r="A9" s="149"/>
      <c r="B9" s="149"/>
      <c r="C9" s="149"/>
      <c r="D9" s="149"/>
      <c r="E9" s="149"/>
      <c r="F9" s="149"/>
    </row>
    <row r="10" spans="1:6" ht="20.25" customHeight="1">
      <c r="A10" s="149"/>
      <c r="B10" s="149"/>
      <c r="C10" s="149"/>
      <c r="D10" s="149"/>
      <c r="E10" s="149"/>
      <c r="F10" s="149"/>
    </row>
    <row r="11" spans="1:6" ht="54" customHeight="1">
      <c r="A11" s="149"/>
      <c r="B11" s="149"/>
      <c r="C11" s="149"/>
      <c r="D11" s="149"/>
      <c r="E11" s="149"/>
      <c r="F11" s="149"/>
    </row>
    <row r="12" spans="1:6" hidden="1"/>
    <row r="13" spans="1:6" hidden="1"/>
    <row r="14" spans="1:6" ht="16.5" customHeight="1">
      <c r="A14" s="159"/>
      <c r="B14" s="159"/>
      <c r="C14" s="159"/>
      <c r="D14" s="159"/>
      <c r="E14" s="159"/>
      <c r="F14" s="159"/>
    </row>
    <row r="15" spans="1:6" s="12" customFormat="1" ht="32.25" customHeight="1">
      <c r="B15" s="139" t="s">
        <v>64</v>
      </c>
      <c r="C15" s="139"/>
      <c r="D15" s="139"/>
      <c r="E15" s="139"/>
    </row>
    <row r="16" spans="1:6" s="12" customFormat="1" ht="3.75" customHeight="1">
      <c r="A16" s="13"/>
      <c r="B16" s="13"/>
      <c r="C16" s="13"/>
      <c r="D16" s="13"/>
      <c r="E16" s="13"/>
    </row>
    <row r="17" spans="1:6" s="12" customFormat="1" ht="18.75">
      <c r="A17" s="11"/>
      <c r="B17" s="10" t="s">
        <v>11</v>
      </c>
      <c r="C17" s="10" t="s">
        <v>12</v>
      </c>
      <c r="D17" s="10" t="s">
        <v>13</v>
      </c>
      <c r="E17" s="10" t="s">
        <v>74</v>
      </c>
    </row>
    <row r="18" spans="1:6" s="12" customFormat="1" ht="18.75">
      <c r="A18" s="11"/>
      <c r="B18" s="10" t="s">
        <v>15</v>
      </c>
      <c r="C18" s="10" t="s">
        <v>15</v>
      </c>
      <c r="D18" s="10" t="s">
        <v>15</v>
      </c>
      <c r="E18" s="10" t="s">
        <v>65</v>
      </c>
    </row>
    <row r="19" spans="1:6" s="12" customFormat="1" ht="8.25" customHeight="1">
      <c r="A19" s="11"/>
      <c r="B19" s="10"/>
      <c r="C19" s="10"/>
      <c r="D19" s="10"/>
      <c r="E19" s="10"/>
    </row>
    <row r="20" spans="1:6" s="12" customFormat="1" ht="18.75">
      <c r="A20" s="2" t="s">
        <v>54</v>
      </c>
      <c r="B20" s="120">
        <v>136.50674699999999</v>
      </c>
      <c r="C20" s="120">
        <v>48.268906999999999</v>
      </c>
      <c r="D20" s="120">
        <v>15.496784730000002</v>
      </c>
      <c r="E20" s="5">
        <f>D20/B20</f>
        <v>0.11352394713500867</v>
      </c>
    </row>
    <row r="21" spans="1:6" s="12" customFormat="1" ht="18.75">
      <c r="A21" s="2" t="s">
        <v>17</v>
      </c>
      <c r="B21" s="120">
        <v>136.48029411000002</v>
      </c>
      <c r="C21" s="120">
        <v>48.652454110000001</v>
      </c>
      <c r="D21" s="120">
        <v>15.496784730000002</v>
      </c>
      <c r="E21" s="5">
        <f>D21/B21</f>
        <v>0.11354595057884287</v>
      </c>
    </row>
    <row r="22" spans="1:6">
      <c r="E22" s="28"/>
    </row>
    <row r="24" spans="1:6" ht="36" customHeight="1">
      <c r="A24" s="155" t="s">
        <v>189</v>
      </c>
      <c r="B24" s="155"/>
      <c r="C24" s="155"/>
      <c r="D24" s="155"/>
      <c r="E24" s="155"/>
      <c r="F24" s="155"/>
    </row>
    <row r="25" spans="1:6" ht="80.25" customHeight="1">
      <c r="A25" s="153" t="s">
        <v>166</v>
      </c>
      <c r="B25" s="153"/>
      <c r="C25" s="153"/>
      <c r="D25" s="153"/>
      <c r="E25" s="153"/>
      <c r="F25" s="153"/>
    </row>
    <row r="26" spans="1:6" ht="18" customHeight="1">
      <c r="A26" s="153" t="s">
        <v>90</v>
      </c>
      <c r="B26" s="153"/>
      <c r="C26" s="153"/>
      <c r="D26" s="153"/>
      <c r="E26" s="153"/>
      <c r="F26" s="153"/>
    </row>
    <row r="27" spans="1:6" ht="17.25" customHeight="1">
      <c r="A27" s="153" t="s">
        <v>91</v>
      </c>
      <c r="B27" s="153"/>
      <c r="C27" s="153"/>
      <c r="D27" s="153"/>
      <c r="E27" s="153"/>
      <c r="F27" s="153"/>
    </row>
    <row r="28" spans="1:6" ht="21.75" customHeight="1">
      <c r="A28" s="153" t="s">
        <v>92</v>
      </c>
      <c r="B28" s="153"/>
      <c r="C28" s="153"/>
      <c r="D28" s="153"/>
      <c r="E28" s="153"/>
      <c r="F28" s="153"/>
    </row>
    <row r="29" spans="1:6" ht="18" customHeight="1">
      <c r="A29" s="153" t="s">
        <v>93</v>
      </c>
      <c r="B29" s="153"/>
      <c r="C29" s="153"/>
      <c r="D29" s="153"/>
      <c r="E29" s="153"/>
      <c r="F29" s="153"/>
    </row>
    <row r="30" spans="1:6">
      <c r="A30" s="29"/>
      <c r="B30" s="29"/>
      <c r="C30" s="29"/>
      <c r="D30" s="29"/>
      <c r="E30" s="29"/>
      <c r="F30" s="29">
        <v>62.65</v>
      </c>
    </row>
  </sheetData>
  <mergeCells count="11">
    <mergeCell ref="A29:F29"/>
    <mergeCell ref="A24:F24"/>
    <mergeCell ref="A25:F25"/>
    <mergeCell ref="A26:F26"/>
    <mergeCell ref="A27:F27"/>
    <mergeCell ref="A28:F28"/>
    <mergeCell ref="A2:B3"/>
    <mergeCell ref="C2:F3"/>
    <mergeCell ref="A8:F11"/>
    <mergeCell ref="A14:F14"/>
    <mergeCell ref="B15:E15"/>
  </mergeCells>
  <hyperlinks>
    <hyperlink ref="A27:F27" location="DGPA!A1" display="Dirección General de Políticas de Acceso"/>
    <hyperlink ref="A26:F26" location="DGTI!A1" display="Dirección General de Tecnologías de la Información"/>
    <hyperlink ref="A28:F28" location="DGVCCEF!A1" display="Dirección General de Vinculación, Coordinación y Colaboración con Entidades Federativas"/>
    <hyperlink ref="A29:F29" location="DGTSN!A1" display="Dirección General Técnica, Seguimiento y Normatividad"/>
  </hyperlinks>
  <pageMargins left="0.74803149606299213" right="0.74803149606299213" top="0.98425196850393704" bottom="0.98425196850393704" header="0.51181102362204722" footer="0.51181102362204722"/>
  <pageSetup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7"/>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42" customWidth="1"/>
    <col min="8" max="8" width="11.42578125" style="14"/>
    <col min="9" max="9" width="11.42578125" style="69"/>
    <col min="10"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141</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156</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157</v>
      </c>
      <c r="B11" s="212"/>
      <c r="C11" s="212"/>
      <c r="D11" s="212"/>
      <c r="E11" s="212"/>
      <c r="F11" s="212"/>
      <c r="G11" s="212"/>
    </row>
    <row r="12" spans="1:7" ht="18" customHeight="1">
      <c r="A12" s="211" t="s">
        <v>104</v>
      </c>
      <c r="B12" s="211"/>
      <c r="C12" s="211"/>
      <c r="D12" s="211"/>
      <c r="E12" s="211"/>
      <c r="F12" s="211"/>
      <c r="G12" s="211"/>
    </row>
    <row r="13" spans="1:7" ht="18" customHeight="1">
      <c r="A13" s="212" t="s">
        <v>218</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10" ht="18" customHeight="1">
      <c r="A17" s="211" t="s">
        <v>8</v>
      </c>
      <c r="B17" s="211"/>
      <c r="C17" s="212" t="s">
        <v>45</v>
      </c>
      <c r="D17" s="212"/>
      <c r="E17" s="212"/>
      <c r="F17" s="212"/>
      <c r="G17" s="212"/>
    </row>
    <row r="18" spans="1:10" ht="18" customHeight="1">
      <c r="A18" s="211" t="s">
        <v>9</v>
      </c>
      <c r="B18" s="211"/>
      <c r="C18" s="212" t="s">
        <v>44</v>
      </c>
      <c r="D18" s="212"/>
      <c r="E18" s="212"/>
      <c r="F18" s="212"/>
      <c r="G18" s="212"/>
    </row>
    <row r="19" spans="1:10" ht="16.5" customHeight="1">
      <c r="A19" s="202" t="s">
        <v>10</v>
      </c>
      <c r="B19" s="203"/>
      <c r="C19" s="203"/>
      <c r="D19" s="203"/>
      <c r="E19" s="203"/>
      <c r="F19" s="203"/>
      <c r="G19" s="204"/>
    </row>
    <row r="20" spans="1:10" ht="16.5" customHeight="1">
      <c r="A20" s="216"/>
      <c r="B20" s="217"/>
      <c r="C20" s="218" t="s">
        <v>11</v>
      </c>
      <c r="D20" s="219"/>
      <c r="E20" s="15" t="s">
        <v>12</v>
      </c>
      <c r="F20" s="15" t="s">
        <v>13</v>
      </c>
      <c r="G20" s="16" t="s">
        <v>14</v>
      </c>
    </row>
    <row r="21" spans="1:10" ht="16.5" customHeight="1">
      <c r="A21" s="216"/>
      <c r="B21" s="217"/>
      <c r="C21" s="220" t="s">
        <v>15</v>
      </c>
      <c r="D21" s="221"/>
      <c r="E21" s="17" t="s">
        <v>15</v>
      </c>
      <c r="F21" s="17" t="s">
        <v>15</v>
      </c>
      <c r="G21" s="18" t="s">
        <v>16</v>
      </c>
    </row>
    <row r="22" spans="1:10" ht="16.5" customHeight="1">
      <c r="A22" s="190" t="s">
        <v>54</v>
      </c>
      <c r="B22" s="190"/>
      <c r="C22" s="222">
        <f>'E003'!B20</f>
        <v>136.50674699999999</v>
      </c>
      <c r="D22" s="223"/>
      <c r="E22" s="19">
        <f>'E003'!C20</f>
        <v>48.268906999999999</v>
      </c>
      <c r="F22" s="19">
        <f>'E003'!D20</f>
        <v>15.496784730000002</v>
      </c>
      <c r="G22" s="20">
        <f>F22/C22*100</f>
        <v>11.352394713500868</v>
      </c>
    </row>
    <row r="23" spans="1:10" ht="16.5" customHeight="1">
      <c r="A23" s="190" t="s">
        <v>17</v>
      </c>
      <c r="B23" s="190"/>
      <c r="C23" s="222">
        <f>'E003'!B21</f>
        <v>136.48029411000002</v>
      </c>
      <c r="D23" s="223"/>
      <c r="E23" s="19">
        <f>'E003'!C21</f>
        <v>48.652454110000001</v>
      </c>
      <c r="F23" s="19">
        <f>'E003'!D21</f>
        <v>15.496784730000002</v>
      </c>
      <c r="G23" s="21">
        <f>F23/C23*100</f>
        <v>11.354595057884287</v>
      </c>
    </row>
    <row r="24" spans="1:10" ht="16.5" customHeight="1">
      <c r="A24" s="202" t="s">
        <v>18</v>
      </c>
      <c r="B24" s="203"/>
      <c r="C24" s="203"/>
      <c r="D24" s="203"/>
      <c r="E24" s="203"/>
      <c r="F24" s="203"/>
      <c r="G24" s="204"/>
    </row>
    <row r="25" spans="1:10" ht="16.5" customHeight="1">
      <c r="A25" s="195" t="s">
        <v>197</v>
      </c>
      <c r="B25" s="196"/>
      <c r="C25" s="196"/>
      <c r="D25" s="196"/>
      <c r="E25" s="196"/>
      <c r="F25" s="196"/>
      <c r="G25" s="197"/>
    </row>
    <row r="26" spans="1:10" ht="16.5" customHeight="1">
      <c r="A26" s="198" t="s">
        <v>19</v>
      </c>
      <c r="B26" s="198"/>
      <c r="C26" s="198"/>
      <c r="D26" s="198"/>
      <c r="E26" s="198"/>
      <c r="F26" s="198" t="s">
        <v>20</v>
      </c>
      <c r="G26" s="198"/>
    </row>
    <row r="27" spans="1:10" ht="15.75">
      <c r="A27" s="190" t="s">
        <v>21</v>
      </c>
      <c r="B27" s="190" t="s">
        <v>22</v>
      </c>
      <c r="C27" s="190" t="s">
        <v>29</v>
      </c>
      <c r="D27" s="190" t="s">
        <v>23</v>
      </c>
      <c r="E27" s="190" t="s">
        <v>24</v>
      </c>
      <c r="F27" s="22" t="s">
        <v>25</v>
      </c>
      <c r="G27" s="23">
        <v>0.9</v>
      </c>
    </row>
    <row r="28" spans="1:10" ht="15.75">
      <c r="A28" s="190"/>
      <c r="B28" s="190"/>
      <c r="C28" s="190"/>
      <c r="D28" s="190"/>
      <c r="E28" s="190"/>
      <c r="F28" s="24" t="s">
        <v>33</v>
      </c>
      <c r="G28" s="23">
        <v>0.9</v>
      </c>
    </row>
    <row r="29" spans="1:10" ht="15.75">
      <c r="A29" s="190"/>
      <c r="B29" s="190"/>
      <c r="C29" s="190"/>
      <c r="D29" s="190"/>
      <c r="E29" s="190"/>
      <c r="F29" s="24" t="s">
        <v>26</v>
      </c>
      <c r="G29" s="25" t="s">
        <v>52</v>
      </c>
      <c r="H29" s="26"/>
      <c r="I29" s="70"/>
      <c r="J29" s="26"/>
    </row>
    <row r="30" spans="1:10" ht="15.75">
      <c r="A30" s="190"/>
      <c r="B30" s="190"/>
      <c r="C30" s="190"/>
      <c r="D30" s="190"/>
      <c r="E30" s="190"/>
      <c r="F30" s="24">
        <v>62.65</v>
      </c>
      <c r="G30" s="25" t="s">
        <v>52</v>
      </c>
      <c r="H30" s="26"/>
      <c r="I30" s="70"/>
      <c r="J30" s="26"/>
    </row>
    <row r="31" spans="1:10" ht="15.75">
      <c r="A31" s="190"/>
      <c r="B31" s="190"/>
      <c r="C31" s="190"/>
      <c r="D31" s="190"/>
      <c r="E31" s="190"/>
      <c r="F31" s="24" t="s">
        <v>27</v>
      </c>
      <c r="G31" s="25" t="s">
        <v>52</v>
      </c>
      <c r="H31" s="26"/>
      <c r="I31" s="70"/>
      <c r="J31" s="26"/>
    </row>
    <row r="32" spans="1:10" ht="270">
      <c r="A32" s="60" t="s">
        <v>1276</v>
      </c>
      <c r="B32" s="60" t="s">
        <v>837</v>
      </c>
      <c r="C32" s="60" t="s">
        <v>838</v>
      </c>
      <c r="D32" s="50" t="s">
        <v>728</v>
      </c>
      <c r="E32" s="84" t="s">
        <v>48</v>
      </c>
      <c r="F32" s="24" t="s">
        <v>198</v>
      </c>
      <c r="G32" s="25" t="s">
        <v>52</v>
      </c>
      <c r="H32" s="26"/>
      <c r="I32" s="70"/>
      <c r="J32" s="26"/>
    </row>
    <row r="33" spans="1:10" ht="15.75">
      <c r="A33" s="195" t="s">
        <v>199</v>
      </c>
      <c r="B33" s="196"/>
      <c r="C33" s="196"/>
      <c r="D33" s="196"/>
      <c r="E33" s="196"/>
      <c r="F33" s="196"/>
      <c r="G33" s="197"/>
    </row>
    <row r="34" spans="1:10" ht="15.75">
      <c r="A34" s="198" t="s">
        <v>19</v>
      </c>
      <c r="B34" s="198"/>
      <c r="C34" s="198"/>
      <c r="D34" s="198"/>
      <c r="E34" s="198"/>
      <c r="F34" s="198" t="s">
        <v>20</v>
      </c>
      <c r="G34" s="198"/>
    </row>
    <row r="35" spans="1:10" ht="15.75">
      <c r="A35" s="190" t="s">
        <v>21</v>
      </c>
      <c r="B35" s="190" t="s">
        <v>22</v>
      </c>
      <c r="C35" s="190" t="s">
        <v>29</v>
      </c>
      <c r="D35" s="190" t="s">
        <v>23</v>
      </c>
      <c r="E35" s="190" t="s">
        <v>24</v>
      </c>
      <c r="F35" s="98" t="s">
        <v>25</v>
      </c>
      <c r="G35" s="23">
        <v>0.9</v>
      </c>
    </row>
    <row r="36" spans="1:10" ht="15.75">
      <c r="A36" s="190"/>
      <c r="B36" s="190"/>
      <c r="C36" s="190"/>
      <c r="D36" s="190"/>
      <c r="E36" s="190"/>
      <c r="F36" s="24" t="s">
        <v>33</v>
      </c>
      <c r="G36" s="23">
        <v>0.9</v>
      </c>
    </row>
    <row r="37" spans="1:10" ht="15.75">
      <c r="A37" s="190"/>
      <c r="B37" s="190"/>
      <c r="C37" s="190"/>
      <c r="D37" s="190"/>
      <c r="E37" s="190"/>
      <c r="F37" s="24" t="s">
        <v>26</v>
      </c>
      <c r="G37" s="25" t="s">
        <v>52</v>
      </c>
      <c r="H37" s="26"/>
      <c r="I37" s="70"/>
      <c r="J37" s="26"/>
    </row>
    <row r="38" spans="1:10" ht="31.5">
      <c r="A38" s="190"/>
      <c r="B38" s="190"/>
      <c r="C38" s="190"/>
      <c r="D38" s="190"/>
      <c r="E38" s="190"/>
      <c r="F38" s="24" t="s">
        <v>34</v>
      </c>
      <c r="G38" s="25" t="s">
        <v>52</v>
      </c>
      <c r="H38" s="26"/>
      <c r="I38" s="70"/>
      <c r="J38" s="26"/>
    </row>
    <row r="39" spans="1:10" ht="15.75">
      <c r="A39" s="190"/>
      <c r="B39" s="190"/>
      <c r="C39" s="190"/>
      <c r="D39" s="190"/>
      <c r="E39" s="190"/>
      <c r="F39" s="24" t="s">
        <v>27</v>
      </c>
      <c r="G39" s="25" t="s">
        <v>52</v>
      </c>
      <c r="H39" s="26"/>
      <c r="I39" s="70"/>
      <c r="J39" s="26"/>
    </row>
    <row r="40" spans="1:10" ht="300">
      <c r="A40" s="60" t="s">
        <v>841</v>
      </c>
      <c r="B40" s="60" t="s">
        <v>839</v>
      </c>
      <c r="C40" s="60" t="s">
        <v>840</v>
      </c>
      <c r="D40" s="50" t="s">
        <v>53</v>
      </c>
      <c r="E40" s="84" t="s">
        <v>770</v>
      </c>
      <c r="F40" s="24" t="s">
        <v>198</v>
      </c>
      <c r="G40" s="25" t="s">
        <v>52</v>
      </c>
      <c r="H40" s="26"/>
      <c r="I40" s="70"/>
      <c r="J40" s="26"/>
    </row>
    <row r="41" spans="1:10" s="26" customFormat="1" ht="15.75">
      <c r="A41" s="195" t="s">
        <v>200</v>
      </c>
      <c r="B41" s="196"/>
      <c r="C41" s="196"/>
      <c r="D41" s="196"/>
      <c r="E41" s="196"/>
      <c r="F41" s="196"/>
      <c r="G41" s="197"/>
      <c r="I41" s="70"/>
    </row>
    <row r="42" spans="1:10" s="26" customFormat="1" ht="15.75">
      <c r="A42" s="198" t="s">
        <v>19</v>
      </c>
      <c r="B42" s="198"/>
      <c r="C42" s="198"/>
      <c r="D42" s="198"/>
      <c r="E42" s="198"/>
      <c r="F42" s="198" t="s">
        <v>20</v>
      </c>
      <c r="G42" s="198"/>
      <c r="I42" s="70"/>
    </row>
    <row r="43" spans="1:10" ht="15.75">
      <c r="A43" s="190" t="s">
        <v>21</v>
      </c>
      <c r="B43" s="190" t="s">
        <v>22</v>
      </c>
      <c r="C43" s="190" t="s">
        <v>29</v>
      </c>
      <c r="D43" s="190" t="s">
        <v>23</v>
      </c>
      <c r="E43" s="190" t="s">
        <v>24</v>
      </c>
      <c r="F43" s="98" t="s">
        <v>25</v>
      </c>
      <c r="G43" s="23">
        <v>90</v>
      </c>
    </row>
    <row r="44" spans="1:10" ht="15.75">
      <c r="A44" s="190"/>
      <c r="B44" s="190"/>
      <c r="C44" s="190"/>
      <c r="D44" s="190"/>
      <c r="E44" s="190"/>
      <c r="F44" s="24" t="s">
        <v>33</v>
      </c>
      <c r="G44" s="23">
        <v>90</v>
      </c>
    </row>
    <row r="45" spans="1:10" ht="15.75">
      <c r="A45" s="190"/>
      <c r="B45" s="190"/>
      <c r="C45" s="190"/>
      <c r="D45" s="190"/>
      <c r="E45" s="190"/>
      <c r="F45" s="24" t="s">
        <v>26</v>
      </c>
      <c r="G45" s="25" t="s">
        <v>52</v>
      </c>
      <c r="H45" s="26"/>
      <c r="I45" s="70"/>
      <c r="J45" s="26"/>
    </row>
    <row r="46" spans="1:10" ht="31.5">
      <c r="A46" s="190"/>
      <c r="B46" s="190"/>
      <c r="C46" s="190"/>
      <c r="D46" s="190"/>
      <c r="E46" s="190"/>
      <c r="F46" s="24" t="s">
        <v>34</v>
      </c>
      <c r="G46" s="25" t="s">
        <v>52</v>
      </c>
      <c r="H46" s="26"/>
      <c r="I46" s="70"/>
      <c r="J46" s="26"/>
    </row>
    <row r="47" spans="1:10" ht="15.75">
      <c r="A47" s="190"/>
      <c r="B47" s="190"/>
      <c r="C47" s="190"/>
      <c r="D47" s="190"/>
      <c r="E47" s="190"/>
      <c r="F47" s="24" t="s">
        <v>27</v>
      </c>
      <c r="G47" s="25" t="s">
        <v>52</v>
      </c>
      <c r="H47" s="26"/>
      <c r="I47" s="70"/>
      <c r="J47" s="26"/>
    </row>
    <row r="48" spans="1:10" ht="75">
      <c r="A48" s="60" t="s">
        <v>848</v>
      </c>
      <c r="B48" s="60" t="s">
        <v>842</v>
      </c>
      <c r="C48" s="60" t="s">
        <v>843</v>
      </c>
      <c r="D48" s="50" t="s">
        <v>49</v>
      </c>
      <c r="E48" s="84" t="s">
        <v>51</v>
      </c>
      <c r="F48" s="24" t="s">
        <v>198</v>
      </c>
      <c r="G48" s="25" t="s">
        <v>52</v>
      </c>
      <c r="H48" s="26"/>
      <c r="I48" s="70"/>
      <c r="J48" s="26"/>
    </row>
    <row r="49" spans="1:10" ht="15.75">
      <c r="A49" s="190" t="s">
        <v>21</v>
      </c>
      <c r="B49" s="190" t="s">
        <v>22</v>
      </c>
      <c r="C49" s="190" t="s">
        <v>29</v>
      </c>
      <c r="D49" s="190" t="s">
        <v>23</v>
      </c>
      <c r="E49" s="190" t="s">
        <v>24</v>
      </c>
      <c r="F49" s="98" t="s">
        <v>25</v>
      </c>
      <c r="G49" s="23">
        <v>98</v>
      </c>
    </row>
    <row r="50" spans="1:10" ht="15.75">
      <c r="A50" s="190"/>
      <c r="B50" s="190"/>
      <c r="C50" s="190"/>
      <c r="D50" s="190"/>
      <c r="E50" s="190"/>
      <c r="F50" s="24" t="s">
        <v>33</v>
      </c>
      <c r="G50" s="23">
        <v>98</v>
      </c>
    </row>
    <row r="51" spans="1:10" ht="15.75">
      <c r="A51" s="190"/>
      <c r="B51" s="190"/>
      <c r="C51" s="190"/>
      <c r="D51" s="190"/>
      <c r="E51" s="190"/>
      <c r="F51" s="24" t="s">
        <v>26</v>
      </c>
      <c r="G51" s="25" t="s">
        <v>52</v>
      </c>
      <c r="H51" s="26"/>
      <c r="I51" s="70"/>
      <c r="J51" s="26"/>
    </row>
    <row r="52" spans="1:10" ht="31.5">
      <c r="A52" s="190"/>
      <c r="B52" s="190"/>
      <c r="C52" s="190"/>
      <c r="D52" s="190"/>
      <c r="E52" s="190"/>
      <c r="F52" s="24" t="s">
        <v>34</v>
      </c>
      <c r="G52" s="25" t="s">
        <v>52</v>
      </c>
      <c r="H52" s="26"/>
      <c r="I52" s="70"/>
      <c r="J52" s="26"/>
    </row>
    <row r="53" spans="1:10" ht="15.75">
      <c r="A53" s="190"/>
      <c r="B53" s="190"/>
      <c r="C53" s="190"/>
      <c r="D53" s="190"/>
      <c r="E53" s="190"/>
      <c r="F53" s="24" t="s">
        <v>27</v>
      </c>
      <c r="G53" s="25" t="s">
        <v>52</v>
      </c>
      <c r="H53" s="26"/>
      <c r="I53" s="70"/>
      <c r="J53" s="26"/>
    </row>
    <row r="54" spans="1:10" ht="45">
      <c r="A54" s="60" t="s">
        <v>849</v>
      </c>
      <c r="B54" s="60" t="s">
        <v>844</v>
      </c>
      <c r="C54" s="60" t="s">
        <v>845</v>
      </c>
      <c r="D54" s="50" t="s">
        <v>49</v>
      </c>
      <c r="E54" s="84" t="s">
        <v>51</v>
      </c>
      <c r="F54" s="24" t="s">
        <v>198</v>
      </c>
      <c r="G54" s="25" t="s">
        <v>52</v>
      </c>
      <c r="H54" s="26"/>
      <c r="I54" s="70"/>
      <c r="J54" s="26"/>
    </row>
    <row r="55" spans="1:10" ht="15.75">
      <c r="A55" s="190" t="s">
        <v>21</v>
      </c>
      <c r="B55" s="190" t="s">
        <v>22</v>
      </c>
      <c r="C55" s="190" t="s">
        <v>29</v>
      </c>
      <c r="D55" s="190" t="s">
        <v>23</v>
      </c>
      <c r="E55" s="190" t="s">
        <v>24</v>
      </c>
      <c r="F55" s="98" t="s">
        <v>25</v>
      </c>
      <c r="G55" s="23">
        <v>95</v>
      </c>
    </row>
    <row r="56" spans="1:10" ht="15.75">
      <c r="A56" s="190"/>
      <c r="B56" s="190"/>
      <c r="C56" s="190"/>
      <c r="D56" s="190"/>
      <c r="E56" s="190"/>
      <c r="F56" s="24" t="s">
        <v>33</v>
      </c>
      <c r="G56" s="23">
        <v>95</v>
      </c>
    </row>
    <row r="57" spans="1:10" ht="15.75">
      <c r="A57" s="190"/>
      <c r="B57" s="190"/>
      <c r="C57" s="190"/>
      <c r="D57" s="190"/>
      <c r="E57" s="190"/>
      <c r="F57" s="24" t="s">
        <v>26</v>
      </c>
      <c r="G57" s="25" t="s">
        <v>52</v>
      </c>
      <c r="H57" s="26"/>
      <c r="I57" s="70"/>
      <c r="J57" s="26"/>
    </row>
    <row r="58" spans="1:10" ht="31.5">
      <c r="A58" s="190"/>
      <c r="B58" s="190"/>
      <c r="C58" s="190"/>
      <c r="D58" s="190"/>
      <c r="E58" s="190"/>
      <c r="F58" s="24" t="s">
        <v>34</v>
      </c>
      <c r="G58" s="25" t="s">
        <v>52</v>
      </c>
      <c r="H58" s="26"/>
      <c r="I58" s="70"/>
      <c r="J58" s="26"/>
    </row>
    <row r="59" spans="1:10" ht="15.75">
      <c r="A59" s="190"/>
      <c r="B59" s="190"/>
      <c r="C59" s="190"/>
      <c r="D59" s="190"/>
      <c r="E59" s="190"/>
      <c r="F59" s="24" t="s">
        <v>27</v>
      </c>
      <c r="G59" s="25" t="s">
        <v>52</v>
      </c>
      <c r="H59" s="26"/>
      <c r="I59" s="70"/>
      <c r="J59" s="26"/>
    </row>
    <row r="60" spans="1:10" ht="60">
      <c r="A60" s="60" t="s">
        <v>850</v>
      </c>
      <c r="B60" s="60" t="s">
        <v>846</v>
      </c>
      <c r="C60" s="60" t="s">
        <v>847</v>
      </c>
      <c r="D60" s="50" t="s">
        <v>49</v>
      </c>
      <c r="E60" s="84" t="s">
        <v>676</v>
      </c>
      <c r="F60" s="24" t="s">
        <v>198</v>
      </c>
      <c r="G60" s="25" t="s">
        <v>52</v>
      </c>
      <c r="H60" s="26"/>
      <c r="I60" s="70"/>
      <c r="J60" s="26"/>
    </row>
    <row r="61" spans="1:10" s="26" customFormat="1" ht="15.75">
      <c r="A61" s="195" t="s">
        <v>201</v>
      </c>
      <c r="B61" s="196"/>
      <c r="C61" s="196"/>
      <c r="D61" s="196"/>
      <c r="E61" s="196"/>
      <c r="F61" s="196"/>
      <c r="G61" s="197"/>
      <c r="I61" s="70"/>
    </row>
    <row r="62" spans="1:10" s="26" customFormat="1" ht="15.75">
      <c r="A62" s="198" t="s">
        <v>19</v>
      </c>
      <c r="B62" s="198"/>
      <c r="C62" s="198"/>
      <c r="D62" s="198"/>
      <c r="E62" s="198"/>
      <c r="F62" s="198" t="s">
        <v>20</v>
      </c>
      <c r="G62" s="198"/>
      <c r="I62" s="70"/>
    </row>
    <row r="63" spans="1:10" ht="15.75">
      <c r="A63" s="190" t="s">
        <v>21</v>
      </c>
      <c r="B63" s="190" t="s">
        <v>22</v>
      </c>
      <c r="C63" s="190" t="s">
        <v>29</v>
      </c>
      <c r="D63" s="190" t="s">
        <v>23</v>
      </c>
      <c r="E63" s="190" t="s">
        <v>24</v>
      </c>
      <c r="F63" s="98" t="s">
        <v>25</v>
      </c>
      <c r="G63" s="25">
        <v>90</v>
      </c>
    </row>
    <row r="64" spans="1:10" ht="15.75">
      <c r="A64" s="190"/>
      <c r="B64" s="190"/>
      <c r="C64" s="190"/>
      <c r="D64" s="190"/>
      <c r="E64" s="190"/>
      <c r="F64" s="24" t="s">
        <v>33</v>
      </c>
      <c r="G64" s="25">
        <v>90</v>
      </c>
    </row>
    <row r="65" spans="1:10" ht="15.75">
      <c r="A65" s="190"/>
      <c r="B65" s="190"/>
      <c r="C65" s="190"/>
      <c r="D65" s="190"/>
      <c r="E65" s="190"/>
      <c r="F65" s="24" t="s">
        <v>26</v>
      </c>
      <c r="G65" s="25">
        <v>90</v>
      </c>
      <c r="H65" s="26"/>
      <c r="I65" s="70"/>
      <c r="J65" s="26"/>
    </row>
    <row r="66" spans="1:10" ht="31.5">
      <c r="A66" s="190"/>
      <c r="B66" s="190"/>
      <c r="C66" s="190"/>
      <c r="D66" s="190"/>
      <c r="E66" s="190"/>
      <c r="F66" s="24" t="s">
        <v>34</v>
      </c>
      <c r="G66" s="25">
        <v>90</v>
      </c>
      <c r="H66" s="26"/>
      <c r="I66" s="70"/>
      <c r="J66" s="26"/>
    </row>
    <row r="67" spans="1:10" ht="15.75">
      <c r="A67" s="190"/>
      <c r="B67" s="190"/>
      <c r="C67" s="190"/>
      <c r="D67" s="190"/>
      <c r="E67" s="190"/>
      <c r="F67" s="24" t="s">
        <v>27</v>
      </c>
      <c r="G67" s="25">
        <f>49/49*100</f>
        <v>100</v>
      </c>
      <c r="H67" s="26"/>
      <c r="I67" s="70"/>
      <c r="J67" s="26"/>
    </row>
    <row r="68" spans="1:10" ht="90">
      <c r="A68" s="60" t="s">
        <v>853</v>
      </c>
      <c r="B68" s="60" t="s">
        <v>851</v>
      </c>
      <c r="C68" s="60" t="s">
        <v>852</v>
      </c>
      <c r="D68" s="50" t="s">
        <v>49</v>
      </c>
      <c r="E68" s="84" t="s">
        <v>50</v>
      </c>
      <c r="F68" s="24" t="s">
        <v>198</v>
      </c>
      <c r="G68" s="25">
        <f>(G67/G65)*100</f>
        <v>111.11111111111111</v>
      </c>
      <c r="H68" s="26"/>
      <c r="I68" s="70"/>
      <c r="J68" s="26"/>
    </row>
    <row r="69" spans="1:10" ht="15.75">
      <c r="A69" s="190" t="s">
        <v>21</v>
      </c>
      <c r="B69" s="190" t="s">
        <v>22</v>
      </c>
      <c r="C69" s="190" t="s">
        <v>29</v>
      </c>
      <c r="D69" s="190" t="s">
        <v>23</v>
      </c>
      <c r="E69" s="190" t="s">
        <v>24</v>
      </c>
      <c r="F69" s="98" t="s">
        <v>25</v>
      </c>
      <c r="G69" s="25">
        <v>90</v>
      </c>
    </row>
    <row r="70" spans="1:10" ht="15.75">
      <c r="A70" s="190"/>
      <c r="B70" s="190"/>
      <c r="C70" s="190"/>
      <c r="D70" s="190"/>
      <c r="E70" s="190"/>
      <c r="F70" s="24" t="s">
        <v>33</v>
      </c>
      <c r="G70" s="25">
        <v>90</v>
      </c>
    </row>
    <row r="71" spans="1:10" ht="15.75">
      <c r="A71" s="190"/>
      <c r="B71" s="190"/>
      <c r="C71" s="190"/>
      <c r="D71" s="190"/>
      <c r="E71" s="190"/>
      <c r="F71" s="24" t="s">
        <v>26</v>
      </c>
      <c r="G71" s="25">
        <v>90</v>
      </c>
      <c r="H71" s="26"/>
      <c r="I71" s="70"/>
      <c r="J71" s="26"/>
    </row>
    <row r="72" spans="1:10" ht="31.5">
      <c r="A72" s="190"/>
      <c r="B72" s="190"/>
      <c r="C72" s="190"/>
      <c r="D72" s="190"/>
      <c r="E72" s="190"/>
      <c r="F72" s="24" t="s">
        <v>34</v>
      </c>
      <c r="G72" s="25">
        <v>90</v>
      </c>
      <c r="H72" s="26"/>
      <c r="I72" s="70"/>
      <c r="J72" s="26"/>
    </row>
    <row r="73" spans="1:10" ht="15.75">
      <c r="A73" s="190"/>
      <c r="B73" s="190"/>
      <c r="C73" s="190"/>
      <c r="D73" s="190"/>
      <c r="E73" s="190"/>
      <c r="F73" s="24" t="s">
        <v>27</v>
      </c>
      <c r="G73" s="25">
        <f>4/6*100</f>
        <v>66.666666666666657</v>
      </c>
      <c r="H73" s="26"/>
      <c r="I73" s="70"/>
      <c r="J73" s="26"/>
    </row>
    <row r="74" spans="1:10" ht="75">
      <c r="A74" s="60" t="s">
        <v>856</v>
      </c>
      <c r="B74" s="60" t="s">
        <v>854</v>
      </c>
      <c r="C74" s="60" t="s">
        <v>855</v>
      </c>
      <c r="D74" s="50" t="s">
        <v>49</v>
      </c>
      <c r="E74" s="84" t="s">
        <v>50</v>
      </c>
      <c r="F74" s="24" t="s">
        <v>198</v>
      </c>
      <c r="G74" s="25">
        <f>(G73/G71)*100</f>
        <v>74.074074074074062</v>
      </c>
      <c r="H74" s="26"/>
      <c r="I74" s="70"/>
      <c r="J74" s="26"/>
    </row>
    <row r="75" spans="1:10" ht="15.75">
      <c r="A75" s="190" t="s">
        <v>21</v>
      </c>
      <c r="B75" s="190" t="s">
        <v>22</v>
      </c>
      <c r="C75" s="190" t="s">
        <v>29</v>
      </c>
      <c r="D75" s="190" t="s">
        <v>23</v>
      </c>
      <c r="E75" s="190" t="s">
        <v>24</v>
      </c>
      <c r="F75" s="98" t="s">
        <v>25</v>
      </c>
      <c r="G75" s="25">
        <v>90</v>
      </c>
    </row>
    <row r="76" spans="1:10" ht="15.75">
      <c r="A76" s="190"/>
      <c r="B76" s="190"/>
      <c r="C76" s="190"/>
      <c r="D76" s="190"/>
      <c r="E76" s="190"/>
      <c r="F76" s="24" t="s">
        <v>33</v>
      </c>
      <c r="G76" s="25">
        <v>90</v>
      </c>
    </row>
    <row r="77" spans="1:10" ht="15.75">
      <c r="A77" s="190"/>
      <c r="B77" s="190"/>
      <c r="C77" s="190"/>
      <c r="D77" s="190"/>
      <c r="E77" s="190"/>
      <c r="F77" s="24" t="s">
        <v>26</v>
      </c>
      <c r="G77" s="25">
        <v>90</v>
      </c>
      <c r="H77" s="26"/>
      <c r="I77" s="70"/>
      <c r="J77" s="26"/>
    </row>
    <row r="78" spans="1:10" ht="31.5">
      <c r="A78" s="190"/>
      <c r="B78" s="190"/>
      <c r="C78" s="190"/>
      <c r="D78" s="190"/>
      <c r="E78" s="190"/>
      <c r="F78" s="24" t="s">
        <v>34</v>
      </c>
      <c r="G78" s="25">
        <v>90</v>
      </c>
      <c r="H78" s="26"/>
      <c r="I78" s="70"/>
      <c r="J78" s="26"/>
    </row>
    <row r="79" spans="1:10" ht="15.75">
      <c r="A79" s="190"/>
      <c r="B79" s="190"/>
      <c r="C79" s="190"/>
      <c r="D79" s="190"/>
      <c r="E79" s="190"/>
      <c r="F79" s="24" t="s">
        <v>27</v>
      </c>
      <c r="G79" s="25">
        <f>239/249*100</f>
        <v>95.98393574297188</v>
      </c>
      <c r="H79" s="26"/>
      <c r="I79" s="70"/>
      <c r="J79" s="26"/>
    </row>
    <row r="80" spans="1:10" ht="60">
      <c r="A80" s="60" t="s">
        <v>858</v>
      </c>
      <c r="B80" s="60" t="s">
        <v>857</v>
      </c>
      <c r="C80" s="60" t="s">
        <v>859</v>
      </c>
      <c r="D80" s="50" t="s">
        <v>49</v>
      </c>
      <c r="E80" s="84" t="s">
        <v>50</v>
      </c>
      <c r="F80" s="24" t="s">
        <v>198</v>
      </c>
      <c r="G80" s="25">
        <f>(G79/G77)*100</f>
        <v>106.64881749219097</v>
      </c>
      <c r="H80" s="26"/>
      <c r="I80" s="70"/>
      <c r="J80" s="26"/>
    </row>
    <row r="81" spans="1:10" ht="15.75">
      <c r="A81" s="190" t="s">
        <v>21</v>
      </c>
      <c r="B81" s="190" t="s">
        <v>22</v>
      </c>
      <c r="C81" s="190" t="s">
        <v>29</v>
      </c>
      <c r="D81" s="190" t="s">
        <v>23</v>
      </c>
      <c r="E81" s="190" t="s">
        <v>24</v>
      </c>
      <c r="F81" s="98" t="s">
        <v>25</v>
      </c>
      <c r="G81" s="25">
        <v>90</v>
      </c>
    </row>
    <row r="82" spans="1:10" ht="15.75">
      <c r="A82" s="190"/>
      <c r="B82" s="190"/>
      <c r="C82" s="190"/>
      <c r="D82" s="190"/>
      <c r="E82" s="190"/>
      <c r="F82" s="24" t="s">
        <v>33</v>
      </c>
      <c r="G82" s="25">
        <v>90</v>
      </c>
    </row>
    <row r="83" spans="1:10" ht="15.75">
      <c r="A83" s="190"/>
      <c r="B83" s="190"/>
      <c r="C83" s="190"/>
      <c r="D83" s="190"/>
      <c r="E83" s="190"/>
      <c r="F83" s="24" t="s">
        <v>26</v>
      </c>
      <c r="G83" s="25">
        <v>90</v>
      </c>
      <c r="H83" s="26"/>
      <c r="I83" s="70"/>
      <c r="J83" s="26"/>
    </row>
    <row r="84" spans="1:10" ht="31.5">
      <c r="A84" s="190"/>
      <c r="B84" s="190"/>
      <c r="C84" s="190"/>
      <c r="D84" s="190"/>
      <c r="E84" s="190"/>
      <c r="F84" s="24" t="s">
        <v>34</v>
      </c>
      <c r="G84" s="25">
        <v>90</v>
      </c>
      <c r="H84" s="26"/>
      <c r="I84" s="70"/>
      <c r="J84" s="26"/>
    </row>
    <row r="85" spans="1:10" ht="15.75">
      <c r="A85" s="190"/>
      <c r="B85" s="190"/>
      <c r="C85" s="190"/>
      <c r="D85" s="190"/>
      <c r="E85" s="190"/>
      <c r="F85" s="24" t="s">
        <v>27</v>
      </c>
      <c r="G85" s="25">
        <f>371/378*100</f>
        <v>98.148148148148152</v>
      </c>
      <c r="H85" s="26"/>
      <c r="I85" s="70"/>
      <c r="J85" s="26"/>
    </row>
    <row r="86" spans="1:10" ht="60">
      <c r="A86" s="60" t="s">
        <v>861</v>
      </c>
      <c r="B86" s="60" t="s">
        <v>860</v>
      </c>
      <c r="C86" s="108" t="s">
        <v>862</v>
      </c>
      <c r="D86" s="50" t="s">
        <v>49</v>
      </c>
      <c r="E86" s="84" t="s">
        <v>50</v>
      </c>
      <c r="F86" s="24" t="s">
        <v>198</v>
      </c>
      <c r="G86" s="25">
        <f>(G85/G83)*100</f>
        <v>109.05349794238684</v>
      </c>
      <c r="H86" s="26"/>
      <c r="I86" s="70"/>
      <c r="J86" s="26"/>
    </row>
    <row r="87" spans="1:10" ht="15.75">
      <c r="A87" s="190" t="s">
        <v>21</v>
      </c>
      <c r="B87" s="190" t="s">
        <v>22</v>
      </c>
      <c r="C87" s="190" t="s">
        <v>29</v>
      </c>
      <c r="D87" s="190" t="s">
        <v>23</v>
      </c>
      <c r="E87" s="190" t="s">
        <v>24</v>
      </c>
      <c r="F87" s="98" t="s">
        <v>25</v>
      </c>
      <c r="G87" s="25">
        <v>98</v>
      </c>
    </row>
    <row r="88" spans="1:10" ht="15.75">
      <c r="A88" s="190"/>
      <c r="B88" s="190"/>
      <c r="C88" s="190"/>
      <c r="D88" s="190"/>
      <c r="E88" s="190"/>
      <c r="F88" s="24" t="s">
        <v>33</v>
      </c>
      <c r="G88" s="25">
        <v>98</v>
      </c>
    </row>
    <row r="89" spans="1:10" ht="15.75">
      <c r="A89" s="190"/>
      <c r="B89" s="190"/>
      <c r="C89" s="190"/>
      <c r="D89" s="190"/>
      <c r="E89" s="190"/>
      <c r="F89" s="24" t="s">
        <v>26</v>
      </c>
      <c r="G89" s="25">
        <v>98</v>
      </c>
      <c r="H89" s="26"/>
      <c r="I89" s="70"/>
      <c r="J89" s="26"/>
    </row>
    <row r="90" spans="1:10" ht="31.5">
      <c r="A90" s="190"/>
      <c r="B90" s="190"/>
      <c r="C90" s="190"/>
      <c r="D90" s="190"/>
      <c r="E90" s="190"/>
      <c r="F90" s="24" t="s">
        <v>34</v>
      </c>
      <c r="G90" s="25">
        <v>98</v>
      </c>
      <c r="H90" s="26"/>
      <c r="I90" s="70"/>
      <c r="J90" s="26"/>
    </row>
    <row r="91" spans="1:10" ht="15.75">
      <c r="A91" s="190"/>
      <c r="B91" s="190"/>
      <c r="C91" s="190"/>
      <c r="D91" s="190"/>
      <c r="E91" s="190"/>
      <c r="F91" s="24" t="s">
        <v>27</v>
      </c>
      <c r="G91" s="25">
        <f>(22/22)*100</f>
        <v>100</v>
      </c>
      <c r="H91" s="26"/>
      <c r="I91" s="70"/>
      <c r="J91" s="26"/>
    </row>
    <row r="92" spans="1:10" ht="45">
      <c r="A92" s="60" t="s">
        <v>865</v>
      </c>
      <c r="B92" s="60" t="s">
        <v>863</v>
      </c>
      <c r="C92" s="60" t="s">
        <v>864</v>
      </c>
      <c r="D92" s="50" t="s">
        <v>49</v>
      </c>
      <c r="E92" s="84" t="s">
        <v>50</v>
      </c>
      <c r="F92" s="24" t="s">
        <v>198</v>
      </c>
      <c r="G92" s="25">
        <f>(G91/G89)*100</f>
        <v>102.04081632653062</v>
      </c>
      <c r="H92" s="26"/>
      <c r="I92" s="70"/>
      <c r="J92" s="26"/>
    </row>
    <row r="93" spans="1:10" ht="15.75">
      <c r="A93" s="190" t="s">
        <v>21</v>
      </c>
      <c r="B93" s="190" t="s">
        <v>22</v>
      </c>
      <c r="C93" s="190" t="s">
        <v>29</v>
      </c>
      <c r="D93" s="190" t="s">
        <v>23</v>
      </c>
      <c r="E93" s="190" t="s">
        <v>24</v>
      </c>
      <c r="F93" s="117" t="s">
        <v>25</v>
      </c>
      <c r="G93" s="25">
        <v>95</v>
      </c>
    </row>
    <row r="94" spans="1:10" ht="15.75">
      <c r="A94" s="190"/>
      <c r="B94" s="190"/>
      <c r="C94" s="190"/>
      <c r="D94" s="190"/>
      <c r="E94" s="190"/>
      <c r="F94" s="24" t="s">
        <v>33</v>
      </c>
      <c r="G94" s="25">
        <v>95</v>
      </c>
    </row>
    <row r="95" spans="1:10" ht="15.75">
      <c r="A95" s="190"/>
      <c r="B95" s="190"/>
      <c r="C95" s="190"/>
      <c r="D95" s="190"/>
      <c r="E95" s="190"/>
      <c r="F95" s="24" t="s">
        <v>26</v>
      </c>
      <c r="G95" s="25">
        <v>95</v>
      </c>
      <c r="H95" s="26"/>
      <c r="I95" s="70"/>
      <c r="J95" s="26"/>
    </row>
    <row r="96" spans="1:10" ht="31.5">
      <c r="A96" s="190"/>
      <c r="B96" s="190"/>
      <c r="C96" s="190"/>
      <c r="D96" s="190"/>
      <c r="E96" s="190"/>
      <c r="F96" s="24" t="s">
        <v>34</v>
      </c>
      <c r="G96" s="25">
        <v>95</v>
      </c>
      <c r="H96" s="26"/>
      <c r="I96" s="70"/>
      <c r="J96" s="26"/>
    </row>
    <row r="97" spans="1:10" ht="15.75">
      <c r="A97" s="190"/>
      <c r="B97" s="190"/>
      <c r="C97" s="190"/>
      <c r="D97" s="190"/>
      <c r="E97" s="190"/>
      <c r="F97" s="24" t="s">
        <v>27</v>
      </c>
      <c r="G97" s="25">
        <f>(204/204)*100</f>
        <v>100</v>
      </c>
      <c r="H97" s="26"/>
      <c r="I97" s="70"/>
      <c r="J97" s="26"/>
    </row>
    <row r="98" spans="1:10" ht="60">
      <c r="A98" s="60" t="s">
        <v>1180</v>
      </c>
      <c r="B98" s="60" t="s">
        <v>1179</v>
      </c>
      <c r="C98" s="60" t="s">
        <v>1181</v>
      </c>
      <c r="D98" s="50" t="s">
        <v>49</v>
      </c>
      <c r="E98" s="84" t="s">
        <v>50</v>
      </c>
      <c r="F98" s="24" t="s">
        <v>198</v>
      </c>
      <c r="G98" s="25">
        <f>(G97/G95)*100</f>
        <v>105.26315789473684</v>
      </c>
      <c r="H98" s="26"/>
      <c r="I98" s="70"/>
      <c r="J98" s="26"/>
    </row>
    <row r="99" spans="1:10" ht="15.75">
      <c r="A99" s="190" t="s">
        <v>21</v>
      </c>
      <c r="B99" s="190" t="s">
        <v>22</v>
      </c>
      <c r="C99" s="190" t="s">
        <v>29</v>
      </c>
      <c r="D99" s="190" t="s">
        <v>23</v>
      </c>
      <c r="E99" s="190" t="s">
        <v>24</v>
      </c>
      <c r="F99" s="98" t="s">
        <v>25</v>
      </c>
      <c r="G99" s="25">
        <v>95</v>
      </c>
    </row>
    <row r="100" spans="1:10" ht="15.75">
      <c r="A100" s="190"/>
      <c r="B100" s="190"/>
      <c r="C100" s="190"/>
      <c r="D100" s="190"/>
      <c r="E100" s="190"/>
      <c r="F100" s="24" t="s">
        <v>33</v>
      </c>
      <c r="G100" s="25">
        <v>95</v>
      </c>
    </row>
    <row r="101" spans="1:10" ht="15.75">
      <c r="A101" s="190"/>
      <c r="B101" s="190"/>
      <c r="C101" s="190"/>
      <c r="D101" s="190"/>
      <c r="E101" s="190"/>
      <c r="F101" s="24" t="s">
        <v>26</v>
      </c>
      <c r="G101" s="25">
        <v>95</v>
      </c>
      <c r="H101" s="26"/>
      <c r="I101" s="70"/>
      <c r="J101" s="26"/>
    </row>
    <row r="102" spans="1:10" ht="31.5">
      <c r="A102" s="190"/>
      <c r="B102" s="190"/>
      <c r="C102" s="190"/>
      <c r="D102" s="190"/>
      <c r="E102" s="190"/>
      <c r="F102" s="24" t="s">
        <v>34</v>
      </c>
      <c r="G102" s="25">
        <v>95</v>
      </c>
      <c r="H102" s="26"/>
      <c r="I102" s="70"/>
      <c r="J102" s="26"/>
    </row>
    <row r="103" spans="1:10" ht="15.75">
      <c r="A103" s="190"/>
      <c r="B103" s="190"/>
      <c r="C103" s="190"/>
      <c r="D103" s="190"/>
      <c r="E103" s="190"/>
      <c r="F103" s="24" t="s">
        <v>27</v>
      </c>
      <c r="G103" s="25">
        <f>(1076/1096)*100</f>
        <v>98.175182481751818</v>
      </c>
      <c r="H103" s="26"/>
      <c r="I103" s="70"/>
      <c r="J103" s="26"/>
    </row>
    <row r="104" spans="1:10" ht="60">
      <c r="A104" s="60" t="s">
        <v>868</v>
      </c>
      <c r="B104" s="60" t="s">
        <v>866</v>
      </c>
      <c r="C104" s="60" t="s">
        <v>867</v>
      </c>
      <c r="D104" s="50" t="s">
        <v>49</v>
      </c>
      <c r="E104" s="84" t="s">
        <v>791</v>
      </c>
      <c r="F104" s="24" t="s">
        <v>198</v>
      </c>
      <c r="G104" s="25">
        <f>(G103/G101)*100</f>
        <v>103.34229734921243</v>
      </c>
      <c r="H104" s="26"/>
      <c r="I104" s="70"/>
      <c r="J104" s="26"/>
    </row>
    <row r="105" spans="1:10" ht="15.75">
      <c r="A105" s="190" t="s">
        <v>21</v>
      </c>
      <c r="B105" s="190" t="s">
        <v>22</v>
      </c>
      <c r="C105" s="190" t="s">
        <v>29</v>
      </c>
      <c r="D105" s="190" t="s">
        <v>23</v>
      </c>
      <c r="E105" s="190" t="s">
        <v>24</v>
      </c>
      <c r="F105" s="98" t="s">
        <v>25</v>
      </c>
      <c r="G105" s="25">
        <v>98</v>
      </c>
    </row>
    <row r="106" spans="1:10" ht="15.75">
      <c r="A106" s="190"/>
      <c r="B106" s="190"/>
      <c r="C106" s="190"/>
      <c r="D106" s="190"/>
      <c r="E106" s="190"/>
      <c r="F106" s="24" t="s">
        <v>33</v>
      </c>
      <c r="G106" s="25">
        <v>98</v>
      </c>
    </row>
    <row r="107" spans="1:10" ht="15.75">
      <c r="A107" s="190"/>
      <c r="B107" s="190"/>
      <c r="C107" s="190"/>
      <c r="D107" s="190"/>
      <c r="E107" s="190"/>
      <c r="F107" s="24" t="s">
        <v>26</v>
      </c>
      <c r="G107" s="25">
        <v>98</v>
      </c>
      <c r="H107" s="26"/>
      <c r="I107" s="70"/>
      <c r="J107" s="26"/>
    </row>
    <row r="108" spans="1:10" ht="31.5">
      <c r="A108" s="190"/>
      <c r="B108" s="190"/>
      <c r="C108" s="190"/>
      <c r="D108" s="190"/>
      <c r="E108" s="190"/>
      <c r="F108" s="24" t="s">
        <v>34</v>
      </c>
      <c r="G108" s="25">
        <v>98</v>
      </c>
      <c r="H108" s="26"/>
      <c r="I108" s="70"/>
      <c r="J108" s="26"/>
    </row>
    <row r="109" spans="1:10" ht="15.75">
      <c r="A109" s="190"/>
      <c r="B109" s="190"/>
      <c r="C109" s="190"/>
      <c r="D109" s="190"/>
      <c r="E109" s="190"/>
      <c r="F109" s="24" t="s">
        <v>27</v>
      </c>
      <c r="G109" s="25">
        <f>(1/1)*100</f>
        <v>100</v>
      </c>
      <c r="H109" s="26"/>
      <c r="I109" s="70"/>
      <c r="J109" s="26"/>
    </row>
    <row r="110" spans="1:10" ht="60">
      <c r="A110" s="60" t="s">
        <v>871</v>
      </c>
      <c r="B110" s="60" t="s">
        <v>869</v>
      </c>
      <c r="C110" s="60" t="s">
        <v>870</v>
      </c>
      <c r="D110" s="50" t="s">
        <v>49</v>
      </c>
      <c r="E110" s="84" t="s">
        <v>50</v>
      </c>
      <c r="F110" s="24" t="s">
        <v>198</v>
      </c>
      <c r="G110" s="25">
        <f>(G109/G107)*100</f>
        <v>102.04081632653062</v>
      </c>
      <c r="H110" s="26"/>
      <c r="I110" s="70"/>
      <c r="J110" s="26"/>
    </row>
    <row r="111" spans="1:10" ht="15.75">
      <c r="A111" s="190" t="s">
        <v>21</v>
      </c>
      <c r="B111" s="190" t="s">
        <v>22</v>
      </c>
      <c r="C111" s="190" t="s">
        <v>29</v>
      </c>
      <c r="D111" s="190" t="s">
        <v>23</v>
      </c>
      <c r="E111" s="190" t="s">
        <v>24</v>
      </c>
      <c r="F111" s="98" t="s">
        <v>25</v>
      </c>
      <c r="G111" s="25">
        <v>90</v>
      </c>
    </row>
    <row r="112" spans="1:10" ht="15.75">
      <c r="A112" s="190"/>
      <c r="B112" s="190"/>
      <c r="C112" s="190"/>
      <c r="D112" s="190"/>
      <c r="E112" s="190"/>
      <c r="F112" s="24" t="s">
        <v>33</v>
      </c>
      <c r="G112" s="25">
        <v>90</v>
      </c>
    </row>
    <row r="113" spans="1:10" ht="15.75">
      <c r="A113" s="190"/>
      <c r="B113" s="190"/>
      <c r="C113" s="190"/>
      <c r="D113" s="190"/>
      <c r="E113" s="190"/>
      <c r="F113" s="24" t="s">
        <v>26</v>
      </c>
      <c r="G113" s="25">
        <v>90</v>
      </c>
      <c r="H113" s="26"/>
      <c r="I113" s="70"/>
      <c r="J113" s="26"/>
    </row>
    <row r="114" spans="1:10" ht="31.5">
      <c r="A114" s="190"/>
      <c r="B114" s="190"/>
      <c r="C114" s="190"/>
      <c r="D114" s="190"/>
      <c r="E114" s="190"/>
      <c r="F114" s="24" t="s">
        <v>34</v>
      </c>
      <c r="G114" s="25">
        <v>90</v>
      </c>
      <c r="H114" s="26"/>
      <c r="I114" s="70"/>
      <c r="J114" s="26"/>
    </row>
    <row r="115" spans="1:10" ht="15.75">
      <c r="A115" s="190"/>
      <c r="B115" s="190"/>
      <c r="C115" s="190"/>
      <c r="D115" s="190"/>
      <c r="E115" s="190"/>
      <c r="F115" s="24" t="s">
        <v>27</v>
      </c>
      <c r="G115" s="25">
        <f>(1/1)*100</f>
        <v>100</v>
      </c>
      <c r="H115" s="26"/>
      <c r="I115" s="70"/>
      <c r="J115" s="26"/>
    </row>
    <row r="116" spans="1:10" ht="45">
      <c r="A116" s="118" t="s">
        <v>1186</v>
      </c>
      <c r="B116" s="60" t="s">
        <v>872</v>
      </c>
      <c r="C116" s="60" t="s">
        <v>870</v>
      </c>
      <c r="D116" s="50" t="s">
        <v>49</v>
      </c>
      <c r="E116" s="84" t="s">
        <v>50</v>
      </c>
      <c r="F116" s="24" t="s">
        <v>198</v>
      </c>
      <c r="G116" s="25">
        <f>(G115/G113)*100</f>
        <v>111.11111111111111</v>
      </c>
      <c r="H116" s="26"/>
      <c r="I116" s="70"/>
      <c r="J116" s="26"/>
    </row>
    <row r="117" spans="1:10" ht="15.75">
      <c r="A117" s="190" t="s">
        <v>21</v>
      </c>
      <c r="B117" s="190" t="s">
        <v>22</v>
      </c>
      <c r="C117" s="190" t="s">
        <v>29</v>
      </c>
      <c r="D117" s="190" t="s">
        <v>23</v>
      </c>
      <c r="E117" s="190" t="s">
        <v>24</v>
      </c>
      <c r="F117" s="98" t="s">
        <v>25</v>
      </c>
      <c r="G117" s="25">
        <v>90</v>
      </c>
    </row>
    <row r="118" spans="1:10" ht="15.75">
      <c r="A118" s="190"/>
      <c r="B118" s="190"/>
      <c r="C118" s="190"/>
      <c r="D118" s="190"/>
      <c r="E118" s="190"/>
      <c r="F118" s="24" t="s">
        <v>33</v>
      </c>
      <c r="G118" s="25">
        <v>90</v>
      </c>
    </row>
    <row r="119" spans="1:10" ht="15.75">
      <c r="A119" s="190"/>
      <c r="B119" s="190"/>
      <c r="C119" s="190"/>
      <c r="D119" s="190"/>
      <c r="E119" s="190"/>
      <c r="F119" s="24" t="s">
        <v>26</v>
      </c>
      <c r="G119" s="25">
        <v>90</v>
      </c>
      <c r="H119" s="26"/>
      <c r="I119" s="70"/>
      <c r="J119" s="26"/>
    </row>
    <row r="120" spans="1:10" ht="31.5">
      <c r="A120" s="190"/>
      <c r="B120" s="190"/>
      <c r="C120" s="190"/>
      <c r="D120" s="190"/>
      <c r="E120" s="190"/>
      <c r="F120" s="24" t="s">
        <v>34</v>
      </c>
      <c r="G120" s="25">
        <v>90</v>
      </c>
      <c r="H120" s="26"/>
      <c r="I120" s="70"/>
      <c r="J120" s="26"/>
    </row>
    <row r="121" spans="1:10" ht="15.75">
      <c r="A121" s="190"/>
      <c r="B121" s="190"/>
      <c r="C121" s="190"/>
      <c r="D121" s="190"/>
      <c r="E121" s="190"/>
      <c r="F121" s="24" t="s">
        <v>27</v>
      </c>
      <c r="G121" s="25">
        <f>4/6*100</f>
        <v>66.666666666666657</v>
      </c>
      <c r="H121" s="26"/>
      <c r="I121" s="70"/>
      <c r="J121" s="26"/>
    </row>
    <row r="122" spans="1:10" ht="75">
      <c r="A122" s="60" t="s">
        <v>874</v>
      </c>
      <c r="B122" s="60" t="s">
        <v>873</v>
      </c>
      <c r="C122" s="60" t="s">
        <v>855</v>
      </c>
      <c r="D122" s="50" t="s">
        <v>49</v>
      </c>
      <c r="E122" s="84" t="s">
        <v>50</v>
      </c>
      <c r="F122" s="24" t="s">
        <v>198</v>
      </c>
      <c r="G122" s="25">
        <f>(G121/G119)*100</f>
        <v>74.074074074074062</v>
      </c>
      <c r="H122" s="26"/>
      <c r="I122" s="70"/>
      <c r="J122" s="26"/>
    </row>
    <row r="123" spans="1:10" ht="15.75">
      <c r="A123" s="190" t="s">
        <v>21</v>
      </c>
      <c r="B123" s="190" t="s">
        <v>22</v>
      </c>
      <c r="C123" s="190" t="s">
        <v>29</v>
      </c>
      <c r="D123" s="190" t="s">
        <v>23</v>
      </c>
      <c r="E123" s="190" t="s">
        <v>24</v>
      </c>
      <c r="F123" s="98" t="s">
        <v>25</v>
      </c>
      <c r="G123" s="23">
        <v>90</v>
      </c>
    </row>
    <row r="124" spans="1:10" ht="15.75">
      <c r="A124" s="190"/>
      <c r="B124" s="190"/>
      <c r="C124" s="190"/>
      <c r="D124" s="190"/>
      <c r="E124" s="190"/>
      <c r="F124" s="24" t="s">
        <v>33</v>
      </c>
      <c r="G124" s="23">
        <v>90</v>
      </c>
    </row>
    <row r="125" spans="1:10" ht="15.75">
      <c r="A125" s="190"/>
      <c r="B125" s="190"/>
      <c r="C125" s="190"/>
      <c r="D125" s="190"/>
      <c r="E125" s="190"/>
      <c r="F125" s="24" t="s">
        <v>26</v>
      </c>
      <c r="G125" s="23">
        <v>90</v>
      </c>
      <c r="H125" s="26"/>
      <c r="I125" s="70"/>
      <c r="J125" s="26"/>
    </row>
    <row r="126" spans="1:10" ht="31.5">
      <c r="A126" s="190"/>
      <c r="B126" s="190"/>
      <c r="C126" s="190"/>
      <c r="D126" s="190"/>
      <c r="E126" s="190"/>
      <c r="F126" s="24" t="s">
        <v>34</v>
      </c>
      <c r="G126" s="23">
        <v>90</v>
      </c>
      <c r="H126" s="26"/>
      <c r="I126" s="70"/>
      <c r="J126" s="26"/>
    </row>
    <row r="127" spans="1:10" ht="15.75">
      <c r="A127" s="190"/>
      <c r="B127" s="190"/>
      <c r="C127" s="190"/>
      <c r="D127" s="190"/>
      <c r="E127" s="190"/>
      <c r="F127" s="24" t="s">
        <v>27</v>
      </c>
      <c r="G127" s="25">
        <f>371/378*100</f>
        <v>98.148148148148152</v>
      </c>
      <c r="H127" s="26"/>
      <c r="I127" s="70"/>
      <c r="J127" s="26"/>
    </row>
    <row r="128" spans="1:10" ht="60">
      <c r="A128" s="60" t="s">
        <v>861</v>
      </c>
      <c r="B128" s="60" t="s">
        <v>875</v>
      </c>
      <c r="C128" s="60" t="s">
        <v>876</v>
      </c>
      <c r="D128" s="50" t="s">
        <v>49</v>
      </c>
      <c r="E128" s="84" t="s">
        <v>50</v>
      </c>
      <c r="F128" s="24" t="s">
        <v>198</v>
      </c>
      <c r="G128" s="25">
        <f>(G127/G125)*100</f>
        <v>109.05349794238684</v>
      </c>
      <c r="H128" s="26"/>
      <c r="I128" s="70"/>
      <c r="J128" s="26"/>
    </row>
    <row r="129" spans="1:10" ht="15.75">
      <c r="A129" s="190" t="s">
        <v>21</v>
      </c>
      <c r="B129" s="190" t="s">
        <v>22</v>
      </c>
      <c r="C129" s="190" t="s">
        <v>29</v>
      </c>
      <c r="D129" s="190" t="s">
        <v>23</v>
      </c>
      <c r="E129" s="190" t="s">
        <v>24</v>
      </c>
      <c r="F129" s="98" t="s">
        <v>25</v>
      </c>
      <c r="G129" s="23">
        <v>98</v>
      </c>
    </row>
    <row r="130" spans="1:10" ht="15.75">
      <c r="A130" s="190"/>
      <c r="B130" s="190"/>
      <c r="C130" s="190"/>
      <c r="D130" s="190"/>
      <c r="E130" s="190"/>
      <c r="F130" s="24" t="s">
        <v>33</v>
      </c>
      <c r="G130" s="23">
        <v>98</v>
      </c>
    </row>
    <row r="131" spans="1:10" ht="15.75">
      <c r="A131" s="190"/>
      <c r="B131" s="190"/>
      <c r="C131" s="190"/>
      <c r="D131" s="190"/>
      <c r="E131" s="190"/>
      <c r="F131" s="24" t="s">
        <v>26</v>
      </c>
      <c r="G131" s="25" t="s">
        <v>52</v>
      </c>
      <c r="H131" s="26"/>
      <c r="I131" s="70"/>
      <c r="J131" s="26"/>
    </row>
    <row r="132" spans="1:10" ht="31.5">
      <c r="A132" s="190"/>
      <c r="B132" s="190"/>
      <c r="C132" s="190"/>
      <c r="D132" s="190"/>
      <c r="E132" s="190"/>
      <c r="F132" s="24" t="s">
        <v>34</v>
      </c>
      <c r="G132" s="25" t="s">
        <v>52</v>
      </c>
      <c r="H132" s="26"/>
      <c r="I132" s="70"/>
      <c r="J132" s="26"/>
    </row>
    <row r="133" spans="1:10" ht="15.75">
      <c r="A133" s="190"/>
      <c r="B133" s="190"/>
      <c r="C133" s="190"/>
      <c r="D133" s="190"/>
      <c r="E133" s="190"/>
      <c r="F133" s="24" t="s">
        <v>27</v>
      </c>
      <c r="G133" s="25" t="s">
        <v>52</v>
      </c>
      <c r="H133" s="26"/>
      <c r="I133" s="70"/>
      <c r="J133" s="26"/>
    </row>
    <row r="134" spans="1:10" ht="45">
      <c r="A134" s="60" t="s">
        <v>849</v>
      </c>
      <c r="B134" s="60" t="s">
        <v>877</v>
      </c>
      <c r="C134" s="108" t="s">
        <v>845</v>
      </c>
      <c r="D134" s="50" t="s">
        <v>49</v>
      </c>
      <c r="E134" s="84" t="s">
        <v>51</v>
      </c>
      <c r="F134" s="24" t="s">
        <v>198</v>
      </c>
      <c r="G134" s="25" t="s">
        <v>52</v>
      </c>
      <c r="H134" s="26"/>
      <c r="I134" s="70"/>
      <c r="J134" s="26"/>
    </row>
    <row r="135" spans="1:10" s="26" customFormat="1" ht="15.75">
      <c r="A135" s="181" t="s">
        <v>28</v>
      </c>
      <c r="B135" s="182"/>
      <c r="C135" s="182"/>
      <c r="D135" s="182"/>
      <c r="E135" s="182"/>
      <c r="F135" s="182"/>
      <c r="G135" s="183"/>
      <c r="I135" s="70"/>
    </row>
    <row r="136" spans="1:10" s="26" customFormat="1" ht="33" customHeight="1">
      <c r="A136" s="172" t="str">
        <f>A32</f>
        <v>Índice de calidad en la entrega de soluciones tecnológicas innovadoras, accesibles y seguras para el ejercicio de los derechos de acceso a la Información y protección de datos personales y la promoción de una adecuada gestión documental.</v>
      </c>
      <c r="B136" s="173"/>
      <c r="C136" s="173"/>
      <c r="D136" s="173"/>
      <c r="E136" s="173"/>
      <c r="F136" s="173"/>
      <c r="G136" s="174"/>
      <c r="I136" s="70"/>
    </row>
    <row r="137" spans="1:10" ht="17.100000000000001" customHeight="1">
      <c r="A137" s="7" t="s">
        <v>103</v>
      </c>
      <c r="B137" s="166"/>
      <c r="C137" s="167"/>
      <c r="D137" s="167"/>
      <c r="E137" s="167"/>
      <c r="F137" s="167"/>
      <c r="G137" s="168"/>
    </row>
    <row r="138" spans="1:10" ht="17.100000000000001" customHeight="1">
      <c r="A138" s="7" t="s">
        <v>102</v>
      </c>
      <c r="B138" s="160"/>
      <c r="C138" s="161"/>
      <c r="D138" s="161"/>
      <c r="E138" s="161"/>
      <c r="F138" s="161"/>
      <c r="G138" s="162"/>
    </row>
    <row r="139" spans="1:10" s="26" customFormat="1" ht="17.100000000000001" customHeight="1">
      <c r="A139" s="172" t="str">
        <f>A40</f>
        <v>Índice de efectividad en la entrega de herramientas y servicios para el Sistema Nacional de Transparencia y de Datos Personales, así como los procesos sustantivos internos.</v>
      </c>
      <c r="B139" s="173"/>
      <c r="C139" s="173"/>
      <c r="D139" s="173"/>
      <c r="E139" s="173"/>
      <c r="F139" s="173"/>
      <c r="G139" s="174"/>
      <c r="I139" s="70"/>
    </row>
    <row r="140" spans="1:10" ht="17.100000000000001" customHeight="1">
      <c r="A140" s="7" t="s">
        <v>103</v>
      </c>
      <c r="B140" s="166"/>
      <c r="C140" s="167"/>
      <c r="D140" s="167"/>
      <c r="E140" s="167"/>
      <c r="F140" s="167"/>
      <c r="G140" s="168"/>
    </row>
    <row r="141" spans="1:10" ht="17.100000000000001" customHeight="1">
      <c r="A141" s="7" t="s">
        <v>102</v>
      </c>
      <c r="B141" s="160"/>
      <c r="C141" s="161"/>
      <c r="D141" s="161"/>
      <c r="E141" s="161"/>
      <c r="F141" s="161"/>
      <c r="G141" s="162"/>
    </row>
    <row r="142" spans="1:10" s="26" customFormat="1" ht="17.100000000000001" customHeight="1">
      <c r="A142" s="172" t="str">
        <f>A48</f>
        <v xml:space="preserve">Porcentaje de nuevos sistemas para el Instituto implementados. </v>
      </c>
      <c r="B142" s="173"/>
      <c r="C142" s="173"/>
      <c r="D142" s="173"/>
      <c r="E142" s="173"/>
      <c r="F142" s="173"/>
      <c r="G142" s="174"/>
      <c r="I142" s="70"/>
    </row>
    <row r="143" spans="1:10" ht="17.100000000000001" customHeight="1">
      <c r="A143" s="7" t="s">
        <v>103</v>
      </c>
      <c r="B143" s="166"/>
      <c r="C143" s="167"/>
      <c r="D143" s="167"/>
      <c r="E143" s="167"/>
      <c r="F143" s="167"/>
      <c r="G143" s="168"/>
    </row>
    <row r="144" spans="1:10" ht="17.100000000000001" customHeight="1">
      <c r="A144" s="7" t="s">
        <v>102</v>
      </c>
      <c r="B144" s="160"/>
      <c r="C144" s="161"/>
      <c r="D144" s="161"/>
      <c r="E144" s="161"/>
      <c r="F144" s="161"/>
      <c r="G144" s="162"/>
    </row>
    <row r="145" spans="1:9" s="26" customFormat="1" ht="17.100000000000001" customHeight="1">
      <c r="A145" s="172" t="str">
        <f>A54</f>
        <v>Porcentaje de disponibilidad de los  servicios del Centro de Procesamiento de Datos (CPD).</v>
      </c>
      <c r="B145" s="173"/>
      <c r="C145" s="173"/>
      <c r="D145" s="173"/>
      <c r="E145" s="173"/>
      <c r="F145" s="173"/>
      <c r="G145" s="174"/>
      <c r="I145" s="70"/>
    </row>
    <row r="146" spans="1:9" ht="17.100000000000001" customHeight="1">
      <c r="A146" s="7" t="s">
        <v>103</v>
      </c>
      <c r="B146" s="166"/>
      <c r="C146" s="167"/>
      <c r="D146" s="167"/>
      <c r="E146" s="167"/>
      <c r="F146" s="167"/>
      <c r="G146" s="168"/>
    </row>
    <row r="147" spans="1:9" ht="17.100000000000001" customHeight="1">
      <c r="A147" s="7" t="s">
        <v>102</v>
      </c>
      <c r="B147" s="160"/>
      <c r="C147" s="161"/>
      <c r="D147" s="161"/>
      <c r="E147" s="161"/>
      <c r="F147" s="161"/>
      <c r="G147" s="162"/>
    </row>
    <row r="148" spans="1:9" s="26" customFormat="1" ht="17.100000000000001" customHeight="1">
      <c r="A148" s="172" t="str">
        <f>A60</f>
        <v>Porcentaje anual de satisfacción de usuarios.</v>
      </c>
      <c r="B148" s="173"/>
      <c r="C148" s="173"/>
      <c r="D148" s="173"/>
      <c r="E148" s="173"/>
      <c r="F148" s="173"/>
      <c r="G148" s="174"/>
      <c r="I148" s="70"/>
    </row>
    <row r="149" spans="1:9" ht="17.100000000000001" customHeight="1">
      <c r="A149" s="7" t="s">
        <v>103</v>
      </c>
      <c r="B149" s="166"/>
      <c r="C149" s="167"/>
      <c r="D149" s="167"/>
      <c r="E149" s="167"/>
      <c r="F149" s="167"/>
      <c r="G149" s="168"/>
    </row>
    <row r="150" spans="1:9" ht="17.100000000000001" customHeight="1">
      <c r="A150" s="7" t="s">
        <v>102</v>
      </c>
      <c r="B150" s="160"/>
      <c r="C150" s="161"/>
      <c r="D150" s="161"/>
      <c r="E150" s="161"/>
      <c r="F150" s="161"/>
      <c r="G150" s="162"/>
    </row>
    <row r="151" spans="1:9" s="26" customFormat="1" ht="17.100000000000001" customHeight="1">
      <c r="A151" s="172" t="str">
        <f>A68</f>
        <v>Porcentaje de atención de requerimientos de nueva funcionalidad para la Plataforma Nacional de Transparencia.</v>
      </c>
      <c r="B151" s="173"/>
      <c r="C151" s="173"/>
      <c r="D151" s="173"/>
      <c r="E151" s="173"/>
      <c r="F151" s="173"/>
      <c r="G151" s="174"/>
      <c r="I151" s="70"/>
    </row>
    <row r="152" spans="1:9" ht="17.100000000000001" customHeight="1">
      <c r="A152" s="7" t="s">
        <v>103</v>
      </c>
      <c r="B152" s="166" t="s">
        <v>1275</v>
      </c>
      <c r="C152" s="167"/>
      <c r="D152" s="167"/>
      <c r="E152" s="167"/>
      <c r="F152" s="167"/>
      <c r="G152" s="168"/>
    </row>
    <row r="153" spans="1:9" ht="17.100000000000001" customHeight="1">
      <c r="A153" s="7" t="s">
        <v>102</v>
      </c>
      <c r="B153" s="160"/>
      <c r="C153" s="161"/>
      <c r="D153" s="161"/>
      <c r="E153" s="161"/>
      <c r="F153" s="161"/>
      <c r="G153" s="162"/>
    </row>
    <row r="154" spans="1:9" s="26" customFormat="1" ht="17.100000000000001" customHeight="1">
      <c r="A154" s="172" t="str">
        <f>A74</f>
        <v>Porcentaje de atención a los requerimientos de los sistemas del instituto implementados.</v>
      </c>
      <c r="B154" s="173"/>
      <c r="C154" s="173"/>
      <c r="D154" s="173"/>
      <c r="E154" s="173"/>
      <c r="F154" s="173"/>
      <c r="G154" s="174"/>
      <c r="I154" s="70"/>
    </row>
    <row r="155" spans="1:9" ht="30" customHeight="1">
      <c r="A155" s="7" t="s">
        <v>103</v>
      </c>
      <c r="B155" s="317" t="s">
        <v>1248</v>
      </c>
      <c r="C155" s="318"/>
      <c r="D155" s="318"/>
      <c r="E155" s="318"/>
      <c r="F155" s="318"/>
      <c r="G155" s="319"/>
    </row>
    <row r="156" spans="1:9" ht="17.100000000000001" customHeight="1">
      <c r="A156" s="7" t="s">
        <v>102</v>
      </c>
      <c r="B156" s="160"/>
      <c r="C156" s="161"/>
      <c r="D156" s="161"/>
      <c r="E156" s="161"/>
      <c r="F156" s="161"/>
      <c r="G156" s="162"/>
    </row>
    <row r="157" spans="1:9" s="26" customFormat="1" ht="17.100000000000001" customHeight="1">
      <c r="A157" s="172" t="str">
        <f>A80</f>
        <v>Porcentaje de solicitudes de soporte atendidos para la Plataforma Nacional de Transparencia.</v>
      </c>
      <c r="B157" s="173"/>
      <c r="C157" s="173"/>
      <c r="D157" s="173"/>
      <c r="E157" s="173"/>
      <c r="F157" s="173"/>
      <c r="G157" s="174"/>
      <c r="I157" s="70"/>
    </row>
    <row r="158" spans="1:9" ht="17.100000000000001" customHeight="1">
      <c r="A158" s="7" t="s">
        <v>103</v>
      </c>
      <c r="B158" s="166" t="s">
        <v>1182</v>
      </c>
      <c r="C158" s="167"/>
      <c r="D158" s="167"/>
      <c r="E158" s="167"/>
      <c r="F158" s="167"/>
      <c r="G158" s="168"/>
    </row>
    <row r="159" spans="1:9" ht="17.100000000000001" customHeight="1">
      <c r="A159" s="7" t="s">
        <v>102</v>
      </c>
      <c r="B159" s="160"/>
      <c r="C159" s="161"/>
      <c r="D159" s="161"/>
      <c r="E159" s="161"/>
      <c r="F159" s="161"/>
      <c r="G159" s="162"/>
    </row>
    <row r="160" spans="1:9" s="26" customFormat="1" ht="17.100000000000001" customHeight="1">
      <c r="A160" s="172" t="str">
        <f>A86</f>
        <v>Porcentaje de solicitudes de soporte a aplicativos atendidos.</v>
      </c>
      <c r="B160" s="173"/>
      <c r="C160" s="173"/>
      <c r="D160" s="173"/>
      <c r="E160" s="173"/>
      <c r="F160" s="173"/>
      <c r="G160" s="174"/>
      <c r="I160" s="70"/>
    </row>
    <row r="161" spans="1:9" ht="17.100000000000001" customHeight="1">
      <c r="A161" s="7" t="s">
        <v>103</v>
      </c>
      <c r="B161" s="166" t="s">
        <v>1183</v>
      </c>
      <c r="C161" s="167"/>
      <c r="D161" s="167"/>
      <c r="E161" s="167"/>
      <c r="F161" s="167"/>
      <c r="G161" s="168"/>
    </row>
    <row r="162" spans="1:9" ht="17.100000000000001" customHeight="1">
      <c r="A162" s="7" t="s">
        <v>102</v>
      </c>
      <c r="B162" s="160"/>
      <c r="C162" s="161"/>
      <c r="D162" s="161"/>
      <c r="E162" s="161"/>
      <c r="F162" s="161"/>
      <c r="G162" s="162"/>
    </row>
    <row r="163" spans="1:9" s="26" customFormat="1" ht="17.100000000000001" customHeight="1">
      <c r="A163" s="172" t="str">
        <f>A92</f>
        <v>Porcentaje de Publicaciones.</v>
      </c>
      <c r="B163" s="173"/>
      <c r="C163" s="173"/>
      <c r="D163" s="173"/>
      <c r="E163" s="173"/>
      <c r="F163" s="173"/>
      <c r="G163" s="174"/>
      <c r="I163" s="70"/>
    </row>
    <row r="164" spans="1:9" ht="17.100000000000001" customHeight="1">
      <c r="A164" s="7" t="s">
        <v>103</v>
      </c>
      <c r="B164" s="166" t="s">
        <v>1184</v>
      </c>
      <c r="C164" s="167"/>
      <c r="D164" s="167"/>
      <c r="E164" s="167"/>
      <c r="F164" s="167"/>
      <c r="G164" s="168"/>
    </row>
    <row r="165" spans="1:9" ht="17.100000000000001" customHeight="1">
      <c r="A165" s="7" t="s">
        <v>102</v>
      </c>
      <c r="B165" s="160"/>
      <c r="C165" s="161"/>
      <c r="D165" s="161"/>
      <c r="E165" s="161"/>
      <c r="F165" s="161"/>
      <c r="G165" s="162"/>
    </row>
    <row r="166" spans="1:9" s="26" customFormat="1" ht="17.100000000000001" customHeight="1">
      <c r="A166" s="172" t="str">
        <f>A98</f>
        <v>Porcentaje de usuarios con servicios de TIC completos.</v>
      </c>
      <c r="B166" s="173"/>
      <c r="C166" s="173"/>
      <c r="D166" s="173"/>
      <c r="E166" s="173"/>
      <c r="F166" s="173"/>
      <c r="G166" s="174"/>
      <c r="I166" s="70"/>
    </row>
    <row r="167" spans="1:9" ht="17.100000000000001" customHeight="1">
      <c r="A167" s="7" t="s">
        <v>103</v>
      </c>
      <c r="B167" s="166" t="s">
        <v>1188</v>
      </c>
      <c r="C167" s="167"/>
      <c r="D167" s="167"/>
      <c r="E167" s="167"/>
      <c r="F167" s="167"/>
      <c r="G167" s="168"/>
    </row>
    <row r="168" spans="1:9" ht="17.100000000000001" customHeight="1">
      <c r="A168" s="7" t="s">
        <v>102</v>
      </c>
      <c r="B168" s="160"/>
      <c r="C168" s="161"/>
      <c r="D168" s="161"/>
      <c r="E168" s="161"/>
      <c r="F168" s="161"/>
      <c r="G168" s="162"/>
    </row>
    <row r="169" spans="1:9" s="26" customFormat="1" ht="17.100000000000001" customHeight="1">
      <c r="A169" s="172" t="str">
        <f>A104</f>
        <v>Porcentaje de servicios de la mesa de servicios atendidos mediante el nivel de servicio establecido SLA no mayor a 4 hrs.</v>
      </c>
      <c r="B169" s="173"/>
      <c r="C169" s="173"/>
      <c r="D169" s="173"/>
      <c r="E169" s="173"/>
      <c r="F169" s="173"/>
      <c r="G169" s="174"/>
      <c r="I169" s="70"/>
    </row>
    <row r="170" spans="1:9" ht="17.100000000000001" customHeight="1">
      <c r="A170" s="7" t="s">
        <v>103</v>
      </c>
      <c r="B170" s="166" t="s">
        <v>1189</v>
      </c>
      <c r="C170" s="167"/>
      <c r="D170" s="167"/>
      <c r="E170" s="167"/>
      <c r="F170" s="167"/>
      <c r="G170" s="168"/>
    </row>
    <row r="171" spans="1:9" ht="17.100000000000001" customHeight="1">
      <c r="A171" s="7" t="s">
        <v>102</v>
      </c>
      <c r="B171" s="160"/>
      <c r="C171" s="161"/>
      <c r="D171" s="161"/>
      <c r="E171" s="161"/>
      <c r="F171" s="161"/>
      <c r="G171" s="162"/>
    </row>
    <row r="172" spans="1:9" s="26" customFormat="1" ht="17.100000000000001" customHeight="1">
      <c r="A172" s="172" t="str">
        <f>A110</f>
        <v>Porcentaje de solicitudes de pruebas de penetración atendidos para los micrositios Institucionales.</v>
      </c>
      <c r="B172" s="173"/>
      <c r="C172" s="173"/>
      <c r="D172" s="173"/>
      <c r="E172" s="173"/>
      <c r="F172" s="173"/>
      <c r="G172" s="174"/>
      <c r="I172" s="70"/>
    </row>
    <row r="173" spans="1:9" ht="17.100000000000001" customHeight="1">
      <c r="A173" s="7" t="s">
        <v>103</v>
      </c>
      <c r="B173" s="166" t="s">
        <v>1185</v>
      </c>
      <c r="C173" s="167"/>
      <c r="D173" s="167"/>
      <c r="E173" s="167"/>
      <c r="F173" s="167"/>
      <c r="G173" s="168"/>
    </row>
    <row r="174" spans="1:9" ht="17.100000000000001" customHeight="1">
      <c r="A174" s="7" t="s">
        <v>102</v>
      </c>
      <c r="B174" s="160"/>
      <c r="C174" s="161"/>
      <c r="D174" s="161"/>
      <c r="E174" s="161"/>
      <c r="F174" s="161"/>
      <c r="G174" s="162"/>
    </row>
    <row r="175" spans="1:9" s="26" customFormat="1" ht="17.100000000000001" customHeight="1">
      <c r="A175" s="172" t="str">
        <f>A116</f>
        <v>Porcentaje de solicitudes de soporte a malware atendidos.</v>
      </c>
      <c r="B175" s="173"/>
      <c r="C175" s="173"/>
      <c r="D175" s="173"/>
      <c r="E175" s="173"/>
      <c r="F175" s="173"/>
      <c r="G175" s="174"/>
      <c r="I175" s="70"/>
    </row>
    <row r="176" spans="1:9" ht="17.100000000000001" customHeight="1">
      <c r="A176" s="7" t="s">
        <v>103</v>
      </c>
      <c r="B176" s="169" t="s">
        <v>1187</v>
      </c>
      <c r="C176" s="170"/>
      <c r="D176" s="170"/>
      <c r="E176" s="170"/>
      <c r="F176" s="170"/>
      <c r="G176" s="171"/>
    </row>
    <row r="177" spans="1:9" ht="17.100000000000001" customHeight="1">
      <c r="A177" s="7" t="s">
        <v>102</v>
      </c>
      <c r="B177" s="160"/>
      <c r="C177" s="161"/>
      <c r="D177" s="161"/>
      <c r="E177" s="161"/>
      <c r="F177" s="161"/>
      <c r="G177" s="162"/>
    </row>
    <row r="178" spans="1:9" s="26" customFormat="1" ht="17.100000000000001" customHeight="1">
      <c r="A178" s="172" t="str">
        <f>A122</f>
        <v>Porcentaje de requerimientos de los sistemas del instituto implementados.</v>
      </c>
      <c r="B178" s="173"/>
      <c r="C178" s="173"/>
      <c r="D178" s="173"/>
      <c r="E178" s="173"/>
      <c r="F178" s="173"/>
      <c r="G178" s="174"/>
      <c r="I178" s="70"/>
    </row>
    <row r="179" spans="1:9" ht="30" customHeight="1">
      <c r="A179" s="7" t="s">
        <v>103</v>
      </c>
      <c r="B179" s="320" t="s">
        <v>1312</v>
      </c>
      <c r="C179" s="321"/>
      <c r="D179" s="321"/>
      <c r="E179" s="321"/>
      <c r="F179" s="321"/>
      <c r="G179" s="322"/>
    </row>
    <row r="180" spans="1:9" ht="17.100000000000001" customHeight="1">
      <c r="A180" s="7" t="s">
        <v>102</v>
      </c>
      <c r="B180" s="160"/>
      <c r="C180" s="161"/>
      <c r="D180" s="161"/>
      <c r="E180" s="161"/>
      <c r="F180" s="161"/>
      <c r="G180" s="162"/>
    </row>
    <row r="181" spans="1:9" s="26" customFormat="1" ht="17.100000000000001" customHeight="1">
      <c r="A181" s="172" t="str">
        <f>A128</f>
        <v>Porcentaje de solicitudes de soporte a aplicativos atendidos.</v>
      </c>
      <c r="B181" s="173"/>
      <c r="C181" s="173"/>
      <c r="D181" s="173"/>
      <c r="E181" s="173"/>
      <c r="F181" s="173"/>
      <c r="G181" s="174"/>
      <c r="I181" s="70"/>
    </row>
    <row r="182" spans="1:9" ht="36.75" customHeight="1">
      <c r="A182" s="7" t="s">
        <v>103</v>
      </c>
      <c r="B182" s="166" t="s">
        <v>1313</v>
      </c>
      <c r="C182" s="167"/>
      <c r="D182" s="167"/>
      <c r="E182" s="167"/>
      <c r="F182" s="167"/>
      <c r="G182" s="168"/>
    </row>
    <row r="183" spans="1:9" ht="17.100000000000001" customHeight="1">
      <c r="A183" s="7" t="s">
        <v>102</v>
      </c>
      <c r="B183" s="160"/>
      <c r="C183" s="161"/>
      <c r="D183" s="161"/>
      <c r="E183" s="161"/>
      <c r="F183" s="161"/>
      <c r="G183" s="162"/>
    </row>
    <row r="184" spans="1:9" s="26" customFormat="1" ht="17.100000000000001" customHeight="1">
      <c r="A184" s="172" t="str">
        <f>A134</f>
        <v>Porcentaje de disponibilidad de los  servicios del Centro de Procesamiento de Datos (CPD).</v>
      </c>
      <c r="B184" s="173"/>
      <c r="C184" s="173"/>
      <c r="D184" s="173"/>
      <c r="E184" s="173"/>
      <c r="F184" s="173"/>
      <c r="G184" s="174"/>
      <c r="I184" s="70"/>
    </row>
    <row r="185" spans="1:9" ht="17.100000000000001" customHeight="1">
      <c r="A185" s="7" t="s">
        <v>103</v>
      </c>
      <c r="B185" s="166"/>
      <c r="C185" s="167"/>
      <c r="D185" s="167"/>
      <c r="E185" s="167"/>
      <c r="F185" s="167"/>
      <c r="G185" s="168"/>
    </row>
    <row r="186" spans="1:9" ht="17.100000000000001" customHeight="1">
      <c r="A186" s="7" t="s">
        <v>102</v>
      </c>
      <c r="B186" s="160"/>
      <c r="C186" s="161"/>
      <c r="D186" s="161"/>
      <c r="E186" s="161"/>
      <c r="F186" s="161"/>
      <c r="G186" s="162"/>
    </row>
    <row r="187" spans="1:9" s="26" customFormat="1" ht="15" customHeight="1">
      <c r="A187" s="234"/>
      <c r="B187" s="234"/>
      <c r="C187" s="234"/>
      <c r="D187" s="234"/>
      <c r="E187" s="234"/>
      <c r="F187" s="234"/>
      <c r="G187" s="234"/>
      <c r="I187" s="70"/>
    </row>
    <row r="188" spans="1:9" s="26" customFormat="1" ht="15.75">
      <c r="A188" s="181" t="s">
        <v>35</v>
      </c>
      <c r="B188" s="182"/>
      <c r="C188" s="182"/>
      <c r="D188" s="182"/>
      <c r="E188" s="182"/>
      <c r="F188" s="182"/>
      <c r="G188" s="183"/>
      <c r="I188" s="70"/>
    </row>
    <row r="189" spans="1:9" ht="33" customHeight="1">
      <c r="A189" s="172" t="str">
        <f>A32</f>
        <v>Índice de calidad en la entrega de soluciones tecnológicas innovadoras, accesibles y seguras para el ejercicio de los derechos de acceso a la Información y protección de datos personales y la promoción de una adecuada gestión documental.</v>
      </c>
      <c r="B189" s="173"/>
      <c r="C189" s="173"/>
      <c r="D189" s="173"/>
      <c r="E189" s="173"/>
      <c r="F189" s="173"/>
      <c r="G189" s="174"/>
    </row>
    <row r="190" spans="1:9" ht="31.5">
      <c r="A190" s="27" t="s">
        <v>30</v>
      </c>
      <c r="B190" s="250"/>
      <c r="C190" s="250"/>
      <c r="D190" s="250"/>
      <c r="E190" s="250"/>
      <c r="F190" s="250"/>
      <c r="G190" s="250"/>
    </row>
    <row r="191" spans="1:9" ht="31.5">
      <c r="A191" s="27" t="s">
        <v>31</v>
      </c>
      <c r="B191" s="285"/>
      <c r="C191" s="285"/>
      <c r="D191" s="285"/>
      <c r="E191" s="285"/>
      <c r="F191" s="285"/>
      <c r="G191" s="285"/>
    </row>
    <row r="192" spans="1:9" ht="31.5">
      <c r="A192" s="27" t="s">
        <v>32</v>
      </c>
      <c r="B192" s="251"/>
      <c r="C192" s="251"/>
      <c r="D192" s="251"/>
      <c r="E192" s="251"/>
      <c r="F192" s="251"/>
      <c r="G192" s="251"/>
    </row>
    <row r="193" spans="1:7" ht="15.75">
      <c r="A193" s="172" t="str">
        <f>A40</f>
        <v>Índice de efectividad en la entrega de herramientas y servicios para el Sistema Nacional de Transparencia y de Datos Personales, así como los procesos sustantivos internos.</v>
      </c>
      <c r="B193" s="173"/>
      <c r="C193" s="173"/>
      <c r="D193" s="173"/>
      <c r="E193" s="173"/>
      <c r="F193" s="173"/>
      <c r="G193" s="174"/>
    </row>
    <row r="194" spans="1:7" ht="31.5">
      <c r="A194" s="27" t="s">
        <v>30</v>
      </c>
      <c r="B194" s="250"/>
      <c r="C194" s="250"/>
      <c r="D194" s="250"/>
      <c r="E194" s="250"/>
      <c r="F194" s="250"/>
      <c r="G194" s="250"/>
    </row>
    <row r="195" spans="1:7" ht="31.5">
      <c r="A195" s="27" t="s">
        <v>31</v>
      </c>
      <c r="B195" s="285"/>
      <c r="C195" s="285"/>
      <c r="D195" s="285"/>
      <c r="E195" s="285"/>
      <c r="F195" s="285"/>
      <c r="G195" s="285"/>
    </row>
    <row r="196" spans="1:7" ht="31.5">
      <c r="A196" s="27" t="s">
        <v>32</v>
      </c>
      <c r="B196" s="251"/>
      <c r="C196" s="251"/>
      <c r="D196" s="251"/>
      <c r="E196" s="251"/>
      <c r="F196" s="251"/>
      <c r="G196" s="251"/>
    </row>
    <row r="197" spans="1:7" ht="15.75">
      <c r="A197" s="172" t="str">
        <f>A48</f>
        <v xml:space="preserve">Porcentaje de nuevos sistemas para el Instituto implementados. </v>
      </c>
      <c r="B197" s="173"/>
      <c r="C197" s="173"/>
      <c r="D197" s="173"/>
      <c r="E197" s="173"/>
      <c r="F197" s="173"/>
      <c r="G197" s="174"/>
    </row>
    <row r="198" spans="1:7" ht="31.5">
      <c r="A198" s="27" t="s">
        <v>30</v>
      </c>
      <c r="B198" s="250"/>
      <c r="C198" s="250"/>
      <c r="D198" s="250"/>
      <c r="E198" s="250"/>
      <c r="F198" s="250"/>
      <c r="G198" s="250"/>
    </row>
    <row r="199" spans="1:7" ht="31.5">
      <c r="A199" s="27" t="s">
        <v>31</v>
      </c>
      <c r="B199" s="285"/>
      <c r="C199" s="285"/>
      <c r="D199" s="285"/>
      <c r="E199" s="285"/>
      <c r="F199" s="285"/>
      <c r="G199" s="285"/>
    </row>
    <row r="200" spans="1:7" ht="31.5">
      <c r="A200" s="27" t="s">
        <v>32</v>
      </c>
      <c r="B200" s="251"/>
      <c r="C200" s="251"/>
      <c r="D200" s="251"/>
      <c r="E200" s="251"/>
      <c r="F200" s="251"/>
      <c r="G200" s="251"/>
    </row>
    <row r="201" spans="1:7" ht="15.75">
      <c r="A201" s="172" t="str">
        <f>A54</f>
        <v>Porcentaje de disponibilidad de los  servicios del Centro de Procesamiento de Datos (CPD).</v>
      </c>
      <c r="B201" s="173"/>
      <c r="C201" s="173"/>
      <c r="D201" s="173"/>
      <c r="E201" s="173"/>
      <c r="F201" s="173"/>
      <c r="G201" s="174"/>
    </row>
    <row r="202" spans="1:7" ht="31.5">
      <c r="A202" s="27" t="s">
        <v>30</v>
      </c>
      <c r="B202" s="250"/>
      <c r="C202" s="250"/>
      <c r="D202" s="250"/>
      <c r="E202" s="250"/>
      <c r="F202" s="250"/>
      <c r="G202" s="250"/>
    </row>
    <row r="203" spans="1:7" ht="31.5">
      <c r="A203" s="27" t="s">
        <v>31</v>
      </c>
      <c r="B203" s="285"/>
      <c r="C203" s="285"/>
      <c r="D203" s="285"/>
      <c r="E203" s="285"/>
      <c r="F203" s="285"/>
      <c r="G203" s="285"/>
    </row>
    <row r="204" spans="1:7" ht="31.5">
      <c r="A204" s="27" t="s">
        <v>32</v>
      </c>
      <c r="B204" s="251"/>
      <c r="C204" s="251"/>
      <c r="D204" s="251"/>
      <c r="E204" s="251"/>
      <c r="F204" s="251"/>
      <c r="G204" s="251"/>
    </row>
    <row r="205" spans="1:7" ht="15.75">
      <c r="A205" s="172" t="str">
        <f>A60</f>
        <v>Porcentaje anual de satisfacción de usuarios.</v>
      </c>
      <c r="B205" s="173"/>
      <c r="C205" s="173"/>
      <c r="D205" s="173"/>
      <c r="E205" s="173"/>
      <c r="F205" s="173"/>
      <c r="G205" s="174"/>
    </row>
    <row r="206" spans="1:7" ht="31.5">
      <c r="A206" s="27" t="s">
        <v>30</v>
      </c>
      <c r="B206" s="250"/>
      <c r="C206" s="250"/>
      <c r="D206" s="250"/>
      <c r="E206" s="250"/>
      <c r="F206" s="250"/>
      <c r="G206" s="250"/>
    </row>
    <row r="207" spans="1:7" ht="31.5">
      <c r="A207" s="27" t="s">
        <v>31</v>
      </c>
      <c r="B207" s="285"/>
      <c r="C207" s="285"/>
      <c r="D207" s="285"/>
      <c r="E207" s="285"/>
      <c r="F207" s="285"/>
      <c r="G207" s="285"/>
    </row>
    <row r="208" spans="1:7" ht="31.5">
      <c r="A208" s="27" t="s">
        <v>32</v>
      </c>
      <c r="B208" s="251"/>
      <c r="C208" s="251"/>
      <c r="D208" s="251"/>
      <c r="E208" s="251"/>
      <c r="F208" s="251"/>
      <c r="G208" s="251"/>
    </row>
    <row r="209" spans="1:7" ht="15.75">
      <c r="A209" s="172" t="str">
        <f>A68</f>
        <v>Porcentaje de atención de requerimientos de nueva funcionalidad para la Plataforma Nacional de Transparencia.</v>
      </c>
      <c r="B209" s="173"/>
      <c r="C209" s="173"/>
      <c r="D209" s="173"/>
      <c r="E209" s="173"/>
      <c r="F209" s="173"/>
      <c r="G209" s="174"/>
    </row>
    <row r="210" spans="1:7" ht="31.5">
      <c r="A210" s="27" t="s">
        <v>30</v>
      </c>
      <c r="B210" s="250"/>
      <c r="C210" s="250"/>
      <c r="D210" s="250"/>
      <c r="E210" s="250"/>
      <c r="F210" s="250"/>
      <c r="G210" s="250"/>
    </row>
    <row r="211" spans="1:7" ht="31.5">
      <c r="A211" s="27" t="s">
        <v>31</v>
      </c>
      <c r="B211" s="285"/>
      <c r="C211" s="285"/>
      <c r="D211" s="285"/>
      <c r="E211" s="285"/>
      <c r="F211" s="285"/>
      <c r="G211" s="285"/>
    </row>
    <row r="212" spans="1:7" ht="31.5">
      <c r="A212" s="27" t="s">
        <v>32</v>
      </c>
      <c r="B212" s="251"/>
      <c r="C212" s="251"/>
      <c r="D212" s="251"/>
      <c r="E212" s="251"/>
      <c r="F212" s="251"/>
      <c r="G212" s="251"/>
    </row>
    <row r="213" spans="1:7" ht="15.75">
      <c r="A213" s="172" t="str">
        <f>A74</f>
        <v>Porcentaje de atención a los requerimientos de los sistemas del instituto implementados.</v>
      </c>
      <c r="B213" s="173"/>
      <c r="C213" s="173"/>
      <c r="D213" s="173"/>
      <c r="E213" s="173"/>
      <c r="F213" s="173"/>
      <c r="G213" s="174"/>
    </row>
    <row r="214" spans="1:7" ht="31.5">
      <c r="A214" s="27" t="s">
        <v>30</v>
      </c>
      <c r="B214" s="250"/>
      <c r="C214" s="250"/>
      <c r="D214" s="250"/>
      <c r="E214" s="250"/>
      <c r="F214" s="250"/>
      <c r="G214" s="250"/>
    </row>
    <row r="215" spans="1:7" ht="31.5">
      <c r="A215" s="27" t="s">
        <v>31</v>
      </c>
      <c r="B215" s="285"/>
      <c r="C215" s="285"/>
      <c r="D215" s="285"/>
      <c r="E215" s="285"/>
      <c r="F215" s="285"/>
      <c r="G215" s="285"/>
    </row>
    <row r="216" spans="1:7" ht="31.5">
      <c r="A216" s="27" t="s">
        <v>32</v>
      </c>
      <c r="B216" s="251"/>
      <c r="C216" s="251"/>
      <c r="D216" s="251"/>
      <c r="E216" s="251"/>
      <c r="F216" s="251"/>
      <c r="G216" s="251"/>
    </row>
    <row r="217" spans="1:7" ht="15.75">
      <c r="A217" s="172" t="str">
        <f>A80</f>
        <v>Porcentaje de solicitudes de soporte atendidos para la Plataforma Nacional de Transparencia.</v>
      </c>
      <c r="B217" s="173"/>
      <c r="C217" s="173"/>
      <c r="D217" s="173"/>
      <c r="E217" s="173"/>
      <c r="F217" s="173"/>
      <c r="G217" s="174"/>
    </row>
    <row r="218" spans="1:7" ht="31.5">
      <c r="A218" s="27" t="s">
        <v>30</v>
      </c>
      <c r="B218" s="250"/>
      <c r="C218" s="250"/>
      <c r="D218" s="250"/>
      <c r="E218" s="250"/>
      <c r="F218" s="250"/>
      <c r="G218" s="250"/>
    </row>
    <row r="219" spans="1:7" ht="31.5">
      <c r="A219" s="27" t="s">
        <v>31</v>
      </c>
      <c r="B219" s="285"/>
      <c r="C219" s="285"/>
      <c r="D219" s="285"/>
      <c r="E219" s="285"/>
      <c r="F219" s="285"/>
      <c r="G219" s="285"/>
    </row>
    <row r="220" spans="1:7" ht="31.5">
      <c r="A220" s="27" t="s">
        <v>32</v>
      </c>
      <c r="B220" s="251"/>
      <c r="C220" s="251"/>
      <c r="D220" s="251"/>
      <c r="E220" s="251"/>
      <c r="F220" s="251"/>
      <c r="G220" s="251"/>
    </row>
    <row r="221" spans="1:7" ht="15.75">
      <c r="A221" s="172" t="str">
        <f>A86</f>
        <v>Porcentaje de solicitudes de soporte a aplicativos atendidos.</v>
      </c>
      <c r="B221" s="173"/>
      <c r="C221" s="173"/>
      <c r="D221" s="173"/>
      <c r="E221" s="173"/>
      <c r="F221" s="173"/>
      <c r="G221" s="174"/>
    </row>
    <row r="222" spans="1:7" ht="31.5">
      <c r="A222" s="27" t="s">
        <v>30</v>
      </c>
      <c r="B222" s="250"/>
      <c r="C222" s="250"/>
      <c r="D222" s="250"/>
      <c r="E222" s="250"/>
      <c r="F222" s="250"/>
      <c r="G222" s="250"/>
    </row>
    <row r="223" spans="1:7" ht="31.5">
      <c r="A223" s="27" t="s">
        <v>31</v>
      </c>
      <c r="B223" s="285"/>
      <c r="C223" s="285"/>
      <c r="D223" s="285"/>
      <c r="E223" s="285"/>
      <c r="F223" s="285"/>
      <c r="G223" s="285"/>
    </row>
    <row r="224" spans="1:7" ht="31.5">
      <c r="A224" s="27" t="s">
        <v>32</v>
      </c>
      <c r="B224" s="251"/>
      <c r="C224" s="251"/>
      <c r="D224" s="251"/>
      <c r="E224" s="251"/>
      <c r="F224" s="251"/>
      <c r="G224" s="251"/>
    </row>
    <row r="225" spans="1:7" ht="15.75">
      <c r="A225" s="172" t="str">
        <f>A92</f>
        <v>Porcentaje de Publicaciones.</v>
      </c>
      <c r="B225" s="173"/>
      <c r="C225" s="173"/>
      <c r="D225" s="173"/>
      <c r="E225" s="173"/>
      <c r="F225" s="173"/>
      <c r="G225" s="174"/>
    </row>
    <row r="226" spans="1:7" ht="31.5">
      <c r="A226" s="27" t="s">
        <v>30</v>
      </c>
      <c r="B226" s="250"/>
      <c r="C226" s="250"/>
      <c r="D226" s="250"/>
      <c r="E226" s="250"/>
      <c r="F226" s="250"/>
      <c r="G226" s="250"/>
    </row>
    <row r="227" spans="1:7" ht="31.5">
      <c r="A227" s="27" t="s">
        <v>31</v>
      </c>
      <c r="B227" s="285"/>
      <c r="C227" s="285"/>
      <c r="D227" s="285"/>
      <c r="E227" s="285"/>
      <c r="F227" s="285"/>
      <c r="G227" s="285"/>
    </row>
    <row r="228" spans="1:7" ht="31.5">
      <c r="A228" s="27" t="s">
        <v>32</v>
      </c>
      <c r="B228" s="251"/>
      <c r="C228" s="251"/>
      <c r="D228" s="251"/>
      <c r="E228" s="251"/>
      <c r="F228" s="251"/>
      <c r="G228" s="251"/>
    </row>
    <row r="229" spans="1:7" ht="15.75">
      <c r="A229" s="172" t="str">
        <f>A98</f>
        <v>Porcentaje de usuarios con servicios de TIC completos.</v>
      </c>
      <c r="B229" s="173"/>
      <c r="C229" s="173"/>
      <c r="D229" s="173"/>
      <c r="E229" s="173"/>
      <c r="F229" s="173"/>
      <c r="G229" s="174"/>
    </row>
    <row r="230" spans="1:7" ht="31.5">
      <c r="A230" s="27" t="s">
        <v>30</v>
      </c>
      <c r="B230" s="250"/>
      <c r="C230" s="250"/>
      <c r="D230" s="250"/>
      <c r="E230" s="250"/>
      <c r="F230" s="250"/>
      <c r="G230" s="250"/>
    </row>
    <row r="231" spans="1:7" ht="31.5">
      <c r="A231" s="27" t="s">
        <v>31</v>
      </c>
      <c r="B231" s="285"/>
      <c r="C231" s="285"/>
      <c r="D231" s="285"/>
      <c r="E231" s="285"/>
      <c r="F231" s="285"/>
      <c r="G231" s="285"/>
    </row>
    <row r="232" spans="1:7" ht="31.5">
      <c r="A232" s="27" t="s">
        <v>32</v>
      </c>
      <c r="B232" s="251"/>
      <c r="C232" s="251"/>
      <c r="D232" s="251"/>
      <c r="E232" s="251"/>
      <c r="F232" s="251"/>
      <c r="G232" s="251"/>
    </row>
    <row r="233" spans="1:7" ht="15.75">
      <c r="A233" s="172" t="str">
        <f>A104</f>
        <v>Porcentaje de servicios de la mesa de servicios atendidos mediante el nivel de servicio establecido SLA no mayor a 4 hrs.</v>
      </c>
      <c r="B233" s="173"/>
      <c r="C233" s="173"/>
      <c r="D233" s="173"/>
      <c r="E233" s="173"/>
      <c r="F233" s="173"/>
      <c r="G233" s="174"/>
    </row>
    <row r="234" spans="1:7" ht="31.5">
      <c r="A234" s="27" t="s">
        <v>30</v>
      </c>
      <c r="B234" s="250"/>
      <c r="C234" s="250"/>
      <c r="D234" s="250"/>
      <c r="E234" s="250"/>
      <c r="F234" s="250"/>
      <c r="G234" s="250"/>
    </row>
    <row r="235" spans="1:7" ht="31.5">
      <c r="A235" s="27" t="s">
        <v>31</v>
      </c>
      <c r="B235" s="285"/>
      <c r="C235" s="285"/>
      <c r="D235" s="285"/>
      <c r="E235" s="285"/>
      <c r="F235" s="285"/>
      <c r="G235" s="285"/>
    </row>
    <row r="236" spans="1:7" ht="31.5">
      <c r="A236" s="27" t="s">
        <v>32</v>
      </c>
      <c r="B236" s="251"/>
      <c r="C236" s="251"/>
      <c r="D236" s="251"/>
      <c r="E236" s="251"/>
      <c r="F236" s="251"/>
      <c r="G236" s="251"/>
    </row>
    <row r="237" spans="1:7" ht="15.75">
      <c r="A237" s="172" t="str">
        <f>A110</f>
        <v>Porcentaje de solicitudes de pruebas de penetración atendidos para los micrositios Institucionales.</v>
      </c>
      <c r="B237" s="173"/>
      <c r="C237" s="173"/>
      <c r="D237" s="173"/>
      <c r="E237" s="173"/>
      <c r="F237" s="173"/>
      <c r="G237" s="174"/>
    </row>
    <row r="238" spans="1:7" ht="31.5">
      <c r="A238" s="27" t="s">
        <v>30</v>
      </c>
      <c r="B238" s="250"/>
      <c r="C238" s="250"/>
      <c r="D238" s="250"/>
      <c r="E238" s="250"/>
      <c r="F238" s="250"/>
      <c r="G238" s="250"/>
    </row>
    <row r="239" spans="1:7" ht="31.5">
      <c r="A239" s="27" t="s">
        <v>31</v>
      </c>
      <c r="B239" s="285"/>
      <c r="C239" s="285"/>
      <c r="D239" s="285"/>
      <c r="E239" s="285"/>
      <c r="F239" s="285"/>
      <c r="G239" s="285"/>
    </row>
    <row r="240" spans="1:7" ht="31.5">
      <c r="A240" s="27" t="s">
        <v>32</v>
      </c>
      <c r="B240" s="251"/>
      <c r="C240" s="251"/>
      <c r="D240" s="251"/>
      <c r="E240" s="251"/>
      <c r="F240" s="251"/>
      <c r="G240" s="251"/>
    </row>
    <row r="241" spans="1:7" ht="15.75">
      <c r="A241" s="172" t="str">
        <f>A116</f>
        <v>Porcentaje de solicitudes de soporte a malware atendidos.</v>
      </c>
      <c r="B241" s="173"/>
      <c r="C241" s="173"/>
      <c r="D241" s="173"/>
      <c r="E241" s="173"/>
      <c r="F241" s="173"/>
      <c r="G241" s="174"/>
    </row>
    <row r="242" spans="1:7" ht="31.5">
      <c r="A242" s="27" t="s">
        <v>30</v>
      </c>
      <c r="B242" s="250"/>
      <c r="C242" s="250"/>
      <c r="D242" s="250"/>
      <c r="E242" s="250"/>
      <c r="F242" s="250"/>
      <c r="G242" s="250"/>
    </row>
    <row r="243" spans="1:7" ht="31.5">
      <c r="A243" s="27" t="s">
        <v>31</v>
      </c>
      <c r="B243" s="285"/>
      <c r="C243" s="285"/>
      <c r="D243" s="285"/>
      <c r="E243" s="285"/>
      <c r="F243" s="285"/>
      <c r="G243" s="285"/>
    </row>
    <row r="244" spans="1:7" ht="31.5">
      <c r="A244" s="27" t="s">
        <v>32</v>
      </c>
      <c r="B244" s="251"/>
      <c r="C244" s="251"/>
      <c r="D244" s="251"/>
      <c r="E244" s="251"/>
      <c r="F244" s="251"/>
      <c r="G244" s="251"/>
    </row>
    <row r="245" spans="1:7" ht="15.75">
      <c r="A245" s="172" t="str">
        <f>A122</f>
        <v>Porcentaje de requerimientos de los sistemas del instituto implementados.</v>
      </c>
      <c r="B245" s="173"/>
      <c r="C245" s="173"/>
      <c r="D245" s="173"/>
      <c r="E245" s="173"/>
      <c r="F245" s="173"/>
      <c r="G245" s="174"/>
    </row>
    <row r="246" spans="1:7" ht="31.5">
      <c r="A246" s="27" t="s">
        <v>30</v>
      </c>
      <c r="B246" s="250"/>
      <c r="C246" s="250"/>
      <c r="D246" s="250"/>
      <c r="E246" s="250"/>
      <c r="F246" s="250"/>
      <c r="G246" s="250"/>
    </row>
    <row r="247" spans="1:7" ht="31.5">
      <c r="A247" s="27" t="s">
        <v>31</v>
      </c>
      <c r="B247" s="285"/>
      <c r="C247" s="285"/>
      <c r="D247" s="285"/>
      <c r="E247" s="285"/>
      <c r="F247" s="285"/>
      <c r="G247" s="285"/>
    </row>
    <row r="248" spans="1:7" ht="31.5">
      <c r="A248" s="27" t="s">
        <v>32</v>
      </c>
      <c r="B248" s="251"/>
      <c r="C248" s="251"/>
      <c r="D248" s="251"/>
      <c r="E248" s="251"/>
      <c r="F248" s="251"/>
      <c r="G248" s="251"/>
    </row>
    <row r="249" spans="1:7" ht="15.75">
      <c r="A249" s="172" t="str">
        <f>A128</f>
        <v>Porcentaje de solicitudes de soporte a aplicativos atendidos.</v>
      </c>
      <c r="B249" s="173"/>
      <c r="C249" s="173"/>
      <c r="D249" s="173"/>
      <c r="E249" s="173"/>
      <c r="F249" s="173"/>
      <c r="G249" s="174"/>
    </row>
    <row r="250" spans="1:7" ht="31.5">
      <c r="A250" s="27" t="s">
        <v>30</v>
      </c>
      <c r="B250" s="250"/>
      <c r="C250" s="250"/>
      <c r="D250" s="250"/>
      <c r="E250" s="250"/>
      <c r="F250" s="250"/>
      <c r="G250" s="250"/>
    </row>
    <row r="251" spans="1:7" ht="31.5">
      <c r="A251" s="27" t="s">
        <v>31</v>
      </c>
      <c r="B251" s="285"/>
      <c r="C251" s="285"/>
      <c r="D251" s="285"/>
      <c r="E251" s="285"/>
      <c r="F251" s="285"/>
      <c r="G251" s="285"/>
    </row>
    <row r="252" spans="1:7" ht="31.5">
      <c r="A252" s="27" t="s">
        <v>32</v>
      </c>
      <c r="B252" s="251"/>
      <c r="C252" s="251"/>
      <c r="D252" s="251"/>
      <c r="E252" s="251"/>
      <c r="F252" s="251"/>
      <c r="G252" s="251"/>
    </row>
    <row r="253" spans="1:7" ht="15.75">
      <c r="A253" s="172" t="str">
        <f>A134</f>
        <v>Porcentaje de disponibilidad de los  servicios del Centro de Procesamiento de Datos (CPD).</v>
      </c>
      <c r="B253" s="173"/>
      <c r="C253" s="173"/>
      <c r="D253" s="173"/>
      <c r="E253" s="173"/>
      <c r="F253" s="173"/>
      <c r="G253" s="174"/>
    </row>
    <row r="254" spans="1:7" ht="31.5">
      <c r="A254" s="27" t="s">
        <v>30</v>
      </c>
      <c r="B254" s="250"/>
      <c r="C254" s="250"/>
      <c r="D254" s="250"/>
      <c r="E254" s="250"/>
      <c r="F254" s="250"/>
      <c r="G254" s="250"/>
    </row>
    <row r="255" spans="1:7" ht="31.5">
      <c r="A255" s="27" t="s">
        <v>31</v>
      </c>
      <c r="B255" s="285"/>
      <c r="C255" s="285"/>
      <c r="D255" s="285"/>
      <c r="E255" s="285"/>
      <c r="F255" s="285"/>
      <c r="G255" s="285"/>
    </row>
    <row r="256" spans="1:7" ht="31.5">
      <c r="A256" s="27" t="s">
        <v>32</v>
      </c>
      <c r="B256" s="251"/>
      <c r="C256" s="251"/>
      <c r="D256" s="251"/>
      <c r="E256" s="251"/>
      <c r="F256" s="251"/>
      <c r="G256" s="251"/>
    </row>
    <row r="257" spans="1:7">
      <c r="A257" s="234"/>
      <c r="B257" s="234"/>
      <c r="C257" s="234"/>
      <c r="D257" s="234"/>
      <c r="E257" s="234"/>
      <c r="F257" s="234"/>
      <c r="G257" s="234"/>
    </row>
  </sheetData>
  <mergeCells count="256">
    <mergeCell ref="B256:G256"/>
    <mergeCell ref="A257:G257"/>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A184:G184"/>
    <mergeCell ref="B185:G185"/>
    <mergeCell ref="B186:G186"/>
    <mergeCell ref="A187:G187"/>
    <mergeCell ref="A188:G188"/>
    <mergeCell ref="A189:G189"/>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29:A133"/>
    <mergeCell ref="B129:B133"/>
    <mergeCell ref="C129:C133"/>
    <mergeCell ref="D129:D133"/>
    <mergeCell ref="E129:E133"/>
    <mergeCell ref="A135:G135"/>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9:A103"/>
    <mergeCell ref="B99:B103"/>
    <mergeCell ref="C99:C103"/>
    <mergeCell ref="D99:D103"/>
    <mergeCell ref="E99:E103"/>
    <mergeCell ref="A93:A97"/>
    <mergeCell ref="B93:B97"/>
    <mergeCell ref="C93:C97"/>
    <mergeCell ref="D93:D97"/>
    <mergeCell ref="E93:E97"/>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139</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140</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157</v>
      </c>
      <c r="B11" s="212"/>
      <c r="C11" s="212"/>
      <c r="D11" s="212"/>
      <c r="E11" s="212"/>
      <c r="F11" s="212"/>
      <c r="G11" s="212"/>
    </row>
    <row r="12" spans="1:7" ht="18" customHeight="1">
      <c r="A12" s="211" t="s">
        <v>104</v>
      </c>
      <c r="B12" s="211"/>
      <c r="C12" s="211"/>
      <c r="D12" s="211"/>
      <c r="E12" s="211"/>
      <c r="F12" s="211"/>
      <c r="G12" s="211"/>
    </row>
    <row r="13" spans="1:7" ht="18" customHeight="1">
      <c r="A13" s="212" t="s">
        <v>196</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9" ht="18" customHeight="1">
      <c r="A17" s="211" t="s">
        <v>8</v>
      </c>
      <c r="B17" s="211"/>
      <c r="C17" s="212" t="s">
        <v>45</v>
      </c>
      <c r="D17" s="212"/>
      <c r="E17" s="212"/>
      <c r="F17" s="212"/>
      <c r="G17" s="212"/>
    </row>
    <row r="18" spans="1:9" ht="18" customHeight="1">
      <c r="A18" s="211" t="s">
        <v>9</v>
      </c>
      <c r="B18" s="211"/>
      <c r="C18" s="212" t="s">
        <v>44</v>
      </c>
      <c r="D18" s="212"/>
      <c r="E18" s="212"/>
      <c r="F18" s="212"/>
      <c r="G18" s="212"/>
    </row>
    <row r="19" spans="1:9" ht="16.5" customHeight="1">
      <c r="A19" s="202" t="s">
        <v>10</v>
      </c>
      <c r="B19" s="203"/>
      <c r="C19" s="203"/>
      <c r="D19" s="203"/>
      <c r="E19" s="203"/>
      <c r="F19" s="203"/>
      <c r="G19" s="204"/>
    </row>
    <row r="20" spans="1:9" ht="16.5" customHeight="1">
      <c r="A20" s="216"/>
      <c r="B20" s="217"/>
      <c r="C20" s="218" t="s">
        <v>11</v>
      </c>
      <c r="D20" s="219"/>
      <c r="E20" s="15" t="s">
        <v>12</v>
      </c>
      <c r="F20" s="15" t="s">
        <v>13</v>
      </c>
      <c r="G20" s="16" t="s">
        <v>14</v>
      </c>
    </row>
    <row r="21" spans="1:9" ht="16.5" customHeight="1">
      <c r="A21" s="216"/>
      <c r="B21" s="217"/>
      <c r="C21" s="220" t="s">
        <v>15</v>
      </c>
      <c r="D21" s="221"/>
      <c r="E21" s="17" t="s">
        <v>15</v>
      </c>
      <c r="F21" s="17" t="s">
        <v>15</v>
      </c>
      <c r="G21" s="18" t="s">
        <v>16</v>
      </c>
    </row>
    <row r="22" spans="1:9" ht="16.5" customHeight="1">
      <c r="A22" s="190" t="s">
        <v>54</v>
      </c>
      <c r="B22" s="190"/>
      <c r="C22" s="222">
        <f>'E003'!B20</f>
        <v>136.50674699999999</v>
      </c>
      <c r="D22" s="223"/>
      <c r="E22" s="19">
        <f>'E003'!C20</f>
        <v>48.268906999999999</v>
      </c>
      <c r="F22" s="19">
        <f>'E003'!D20</f>
        <v>15.496784730000002</v>
      </c>
      <c r="G22" s="20">
        <f>F22/C22*100</f>
        <v>11.352394713500868</v>
      </c>
    </row>
    <row r="23" spans="1:9" ht="16.5" customHeight="1">
      <c r="A23" s="190" t="s">
        <v>17</v>
      </c>
      <c r="B23" s="190"/>
      <c r="C23" s="222">
        <f>'E003'!B21</f>
        <v>136.48029411000002</v>
      </c>
      <c r="D23" s="223"/>
      <c r="E23" s="19">
        <f>'E003'!C21</f>
        <v>48.652454110000001</v>
      </c>
      <c r="F23" s="19">
        <f>'E003'!D21</f>
        <v>15.496784730000002</v>
      </c>
      <c r="G23" s="21">
        <f>F23/C23*100</f>
        <v>11.354595057884287</v>
      </c>
    </row>
    <row r="24" spans="1:9" ht="16.5" customHeight="1">
      <c r="A24" s="202" t="s">
        <v>18</v>
      </c>
      <c r="B24" s="203"/>
      <c r="C24" s="203"/>
      <c r="D24" s="203"/>
      <c r="E24" s="203"/>
      <c r="F24" s="203"/>
      <c r="G24" s="204"/>
    </row>
    <row r="25" spans="1:9" ht="16.5" customHeight="1">
      <c r="A25" s="195" t="s">
        <v>197</v>
      </c>
      <c r="B25" s="196"/>
      <c r="C25" s="196"/>
      <c r="D25" s="196"/>
      <c r="E25" s="196"/>
      <c r="F25" s="196"/>
      <c r="G25" s="197"/>
    </row>
    <row r="26" spans="1:9" ht="16.5" customHeight="1">
      <c r="A26" s="198" t="s">
        <v>19</v>
      </c>
      <c r="B26" s="198"/>
      <c r="C26" s="198"/>
      <c r="D26" s="198"/>
      <c r="E26" s="198"/>
      <c r="F26" s="198" t="s">
        <v>20</v>
      </c>
      <c r="G26" s="198"/>
    </row>
    <row r="27" spans="1:9" ht="15.75">
      <c r="A27" s="190" t="s">
        <v>21</v>
      </c>
      <c r="B27" s="190" t="s">
        <v>22</v>
      </c>
      <c r="C27" s="190" t="s">
        <v>29</v>
      </c>
      <c r="D27" s="190" t="s">
        <v>23</v>
      </c>
      <c r="E27" s="190" t="s">
        <v>24</v>
      </c>
      <c r="F27" s="35" t="s">
        <v>25</v>
      </c>
      <c r="G27" s="23">
        <v>30</v>
      </c>
    </row>
    <row r="28" spans="1:9" ht="15.75">
      <c r="A28" s="190"/>
      <c r="B28" s="190"/>
      <c r="C28" s="190"/>
      <c r="D28" s="190"/>
      <c r="E28" s="190"/>
      <c r="F28" s="31" t="s">
        <v>33</v>
      </c>
      <c r="G28" s="23">
        <v>30</v>
      </c>
    </row>
    <row r="29" spans="1:9" ht="15.75">
      <c r="A29" s="190"/>
      <c r="B29" s="190"/>
      <c r="C29" s="190"/>
      <c r="D29" s="190"/>
      <c r="E29" s="190"/>
      <c r="F29" s="31" t="s">
        <v>26</v>
      </c>
      <c r="G29" s="25" t="s">
        <v>52</v>
      </c>
      <c r="H29" s="26"/>
      <c r="I29" s="26"/>
    </row>
    <row r="30" spans="1:9" ht="15.75">
      <c r="A30" s="190"/>
      <c r="B30" s="190"/>
      <c r="C30" s="190"/>
      <c r="D30" s="190"/>
      <c r="E30" s="190"/>
      <c r="F30" s="31">
        <v>62.65</v>
      </c>
      <c r="G30" s="25" t="s">
        <v>52</v>
      </c>
      <c r="H30" s="26"/>
      <c r="I30" s="26"/>
    </row>
    <row r="31" spans="1:9" ht="15.75">
      <c r="A31" s="190"/>
      <c r="B31" s="190"/>
      <c r="C31" s="190"/>
      <c r="D31" s="190"/>
      <c r="E31" s="190"/>
      <c r="F31" s="31" t="s">
        <v>27</v>
      </c>
      <c r="G31" s="25" t="s">
        <v>52</v>
      </c>
      <c r="H31" s="26"/>
      <c r="I31" s="26"/>
    </row>
    <row r="32" spans="1:9" ht="240">
      <c r="A32" s="60" t="s">
        <v>1026</v>
      </c>
      <c r="B32" s="80" t="s">
        <v>1027</v>
      </c>
      <c r="C32" s="60" t="s">
        <v>1028</v>
      </c>
      <c r="D32" s="50" t="s">
        <v>49</v>
      </c>
      <c r="E32" s="84" t="s">
        <v>48</v>
      </c>
      <c r="F32" s="31" t="s">
        <v>198</v>
      </c>
      <c r="G32" s="25" t="s">
        <v>52</v>
      </c>
      <c r="H32" s="26"/>
      <c r="I32" s="26"/>
    </row>
    <row r="33" spans="1:9" ht="15.75">
      <c r="A33" s="195" t="s">
        <v>199</v>
      </c>
      <c r="B33" s="196"/>
      <c r="C33" s="196"/>
      <c r="D33" s="196"/>
      <c r="E33" s="196"/>
      <c r="F33" s="196"/>
      <c r="G33" s="197"/>
    </row>
    <row r="34" spans="1:9" ht="15.75">
      <c r="A34" s="198" t="s">
        <v>19</v>
      </c>
      <c r="B34" s="198"/>
      <c r="C34" s="198"/>
      <c r="D34" s="198"/>
      <c r="E34" s="198"/>
      <c r="F34" s="198" t="s">
        <v>20</v>
      </c>
      <c r="G34" s="198"/>
    </row>
    <row r="35" spans="1:9" ht="15.75">
      <c r="A35" s="190" t="s">
        <v>21</v>
      </c>
      <c r="B35" s="190" t="s">
        <v>22</v>
      </c>
      <c r="C35" s="190" t="s">
        <v>29</v>
      </c>
      <c r="D35" s="190" t="s">
        <v>23</v>
      </c>
      <c r="E35" s="190" t="s">
        <v>24</v>
      </c>
      <c r="F35" s="99" t="s">
        <v>25</v>
      </c>
      <c r="G35" s="23">
        <v>80</v>
      </c>
    </row>
    <row r="36" spans="1:9" ht="15.75">
      <c r="A36" s="190"/>
      <c r="B36" s="190"/>
      <c r="C36" s="190"/>
      <c r="D36" s="190"/>
      <c r="E36" s="190"/>
      <c r="F36" s="31" t="s">
        <v>33</v>
      </c>
      <c r="G36" s="23">
        <v>80</v>
      </c>
    </row>
    <row r="37" spans="1:9" ht="15.75">
      <c r="A37" s="190"/>
      <c r="B37" s="190"/>
      <c r="C37" s="190"/>
      <c r="D37" s="190"/>
      <c r="E37" s="190"/>
      <c r="F37" s="31" t="s">
        <v>26</v>
      </c>
      <c r="G37" s="25" t="s">
        <v>52</v>
      </c>
      <c r="H37" s="26"/>
      <c r="I37" s="26"/>
    </row>
    <row r="38" spans="1:9" ht="31.5">
      <c r="A38" s="190"/>
      <c r="B38" s="190"/>
      <c r="C38" s="190"/>
      <c r="D38" s="190"/>
      <c r="E38" s="190"/>
      <c r="F38" s="31" t="s">
        <v>34</v>
      </c>
      <c r="G38" s="25" t="s">
        <v>52</v>
      </c>
      <c r="H38" s="26"/>
      <c r="I38" s="26"/>
    </row>
    <row r="39" spans="1:9" ht="15.75">
      <c r="A39" s="190"/>
      <c r="B39" s="190"/>
      <c r="C39" s="190"/>
      <c r="D39" s="190"/>
      <c r="E39" s="190"/>
      <c r="F39" s="31" t="s">
        <v>27</v>
      </c>
      <c r="G39" s="25" t="s">
        <v>52</v>
      </c>
      <c r="H39" s="26"/>
      <c r="I39" s="26"/>
    </row>
    <row r="40" spans="1:9" ht="225">
      <c r="A40" s="60" t="s">
        <v>1054</v>
      </c>
      <c r="B40" s="80" t="s">
        <v>1055</v>
      </c>
      <c r="C40" s="60" t="s">
        <v>1056</v>
      </c>
      <c r="D40" s="50" t="s">
        <v>49</v>
      </c>
      <c r="E40" s="84" t="s">
        <v>48</v>
      </c>
      <c r="F40" s="31" t="s">
        <v>198</v>
      </c>
      <c r="G40" s="25" t="s">
        <v>52</v>
      </c>
      <c r="H40" s="26"/>
      <c r="I40" s="26"/>
    </row>
    <row r="41" spans="1:9" ht="15.75">
      <c r="A41" s="195" t="s">
        <v>200</v>
      </c>
      <c r="B41" s="196"/>
      <c r="C41" s="196"/>
      <c r="D41" s="196"/>
      <c r="E41" s="196"/>
      <c r="F41" s="196"/>
      <c r="G41" s="197"/>
    </row>
    <row r="42" spans="1:9" ht="15.75">
      <c r="A42" s="198" t="s">
        <v>19</v>
      </c>
      <c r="B42" s="198"/>
      <c r="C42" s="198"/>
      <c r="D42" s="198"/>
      <c r="E42" s="198"/>
      <c r="F42" s="198" t="s">
        <v>20</v>
      </c>
      <c r="G42" s="198"/>
    </row>
    <row r="43" spans="1:9" ht="15.75">
      <c r="A43" s="190" t="s">
        <v>21</v>
      </c>
      <c r="B43" s="190" t="s">
        <v>22</v>
      </c>
      <c r="C43" s="190" t="s">
        <v>29</v>
      </c>
      <c r="D43" s="190" t="s">
        <v>23</v>
      </c>
      <c r="E43" s="190" t="s">
        <v>24</v>
      </c>
      <c r="F43" s="99" t="s">
        <v>25</v>
      </c>
      <c r="G43" s="23">
        <v>100</v>
      </c>
    </row>
    <row r="44" spans="1:9" ht="15.75">
      <c r="A44" s="190"/>
      <c r="B44" s="190"/>
      <c r="C44" s="190"/>
      <c r="D44" s="190"/>
      <c r="E44" s="190"/>
      <c r="F44" s="31" t="s">
        <v>33</v>
      </c>
      <c r="G44" s="23">
        <v>100</v>
      </c>
    </row>
    <row r="45" spans="1:9" ht="15.75">
      <c r="A45" s="190"/>
      <c r="B45" s="190"/>
      <c r="C45" s="190"/>
      <c r="D45" s="190"/>
      <c r="E45" s="190"/>
      <c r="F45" s="31" t="s">
        <v>26</v>
      </c>
      <c r="G45" s="25" t="s">
        <v>52</v>
      </c>
      <c r="H45" s="26"/>
      <c r="I45" s="26"/>
    </row>
    <row r="46" spans="1:9" ht="31.5">
      <c r="A46" s="190"/>
      <c r="B46" s="190"/>
      <c r="C46" s="190"/>
      <c r="D46" s="190"/>
      <c r="E46" s="190"/>
      <c r="F46" s="31" t="s">
        <v>34</v>
      </c>
      <c r="G46" s="25" t="s">
        <v>52</v>
      </c>
      <c r="H46" s="26"/>
      <c r="I46" s="26"/>
    </row>
    <row r="47" spans="1:9" ht="15.75">
      <c r="A47" s="190"/>
      <c r="B47" s="190"/>
      <c r="C47" s="190"/>
      <c r="D47" s="190"/>
      <c r="E47" s="190"/>
      <c r="F47" s="31" t="s">
        <v>27</v>
      </c>
      <c r="G47" s="25" t="s">
        <v>52</v>
      </c>
      <c r="H47" s="26"/>
      <c r="I47" s="26"/>
    </row>
    <row r="48" spans="1:9" ht="75">
      <c r="A48" s="60" t="s">
        <v>1029</v>
      </c>
      <c r="B48" s="80" t="s">
        <v>1030</v>
      </c>
      <c r="C48" s="60" t="s">
        <v>1031</v>
      </c>
      <c r="D48" s="50" t="s">
        <v>49</v>
      </c>
      <c r="E48" s="113" t="s">
        <v>659</v>
      </c>
      <c r="F48" s="31" t="s">
        <v>198</v>
      </c>
      <c r="G48" s="25" t="s">
        <v>52</v>
      </c>
      <c r="H48" s="26"/>
      <c r="I48" s="26"/>
    </row>
    <row r="49" spans="1:9" ht="15.75">
      <c r="A49" s="190" t="s">
        <v>21</v>
      </c>
      <c r="B49" s="190" t="s">
        <v>22</v>
      </c>
      <c r="C49" s="190" t="s">
        <v>29</v>
      </c>
      <c r="D49" s="190" t="s">
        <v>23</v>
      </c>
      <c r="E49" s="190" t="s">
        <v>24</v>
      </c>
      <c r="F49" s="99" t="s">
        <v>25</v>
      </c>
      <c r="G49" s="23">
        <v>20</v>
      </c>
    </row>
    <row r="50" spans="1:9" ht="15.75">
      <c r="A50" s="190"/>
      <c r="B50" s="190"/>
      <c r="C50" s="190"/>
      <c r="D50" s="190"/>
      <c r="E50" s="190"/>
      <c r="F50" s="31" t="s">
        <v>33</v>
      </c>
      <c r="G50" s="23">
        <v>20</v>
      </c>
    </row>
    <row r="51" spans="1:9" ht="15.75">
      <c r="A51" s="190"/>
      <c r="B51" s="190"/>
      <c r="C51" s="190"/>
      <c r="D51" s="190"/>
      <c r="E51" s="190"/>
      <c r="F51" s="31" t="s">
        <v>26</v>
      </c>
      <c r="G51" s="25" t="s">
        <v>52</v>
      </c>
      <c r="H51" s="26"/>
      <c r="I51" s="26"/>
    </row>
    <row r="52" spans="1:9" ht="31.5">
      <c r="A52" s="190"/>
      <c r="B52" s="190"/>
      <c r="C52" s="190"/>
      <c r="D52" s="190"/>
      <c r="E52" s="190"/>
      <c r="F52" s="31" t="s">
        <v>34</v>
      </c>
      <c r="G52" s="25" t="s">
        <v>52</v>
      </c>
      <c r="H52" s="26"/>
      <c r="I52" s="26"/>
    </row>
    <row r="53" spans="1:9" ht="15.75">
      <c r="A53" s="190"/>
      <c r="B53" s="190"/>
      <c r="C53" s="190"/>
      <c r="D53" s="190"/>
      <c r="E53" s="190"/>
      <c r="F53" s="31" t="s">
        <v>27</v>
      </c>
      <c r="G53" s="25" t="s">
        <v>52</v>
      </c>
      <c r="H53" s="26"/>
      <c r="I53" s="26"/>
    </row>
    <row r="54" spans="1:9" ht="105">
      <c r="A54" s="60" t="s">
        <v>1032</v>
      </c>
      <c r="B54" s="80" t="s">
        <v>1033</v>
      </c>
      <c r="C54" s="60" t="s">
        <v>1034</v>
      </c>
      <c r="D54" s="50" t="s">
        <v>49</v>
      </c>
      <c r="E54" s="84" t="s">
        <v>51</v>
      </c>
      <c r="F54" s="31" t="s">
        <v>198</v>
      </c>
      <c r="G54" s="25" t="s">
        <v>52</v>
      </c>
      <c r="H54" s="26"/>
      <c r="I54" s="26"/>
    </row>
    <row r="55" spans="1:9" ht="15.75">
      <c r="A55" s="195" t="s">
        <v>201</v>
      </c>
      <c r="B55" s="196"/>
      <c r="C55" s="196"/>
      <c r="D55" s="196"/>
      <c r="E55" s="196"/>
      <c r="F55" s="196"/>
      <c r="G55" s="197"/>
    </row>
    <row r="56" spans="1:9" ht="15.75">
      <c r="A56" s="198" t="s">
        <v>19</v>
      </c>
      <c r="B56" s="198"/>
      <c r="C56" s="198"/>
      <c r="D56" s="198"/>
      <c r="E56" s="198"/>
      <c r="F56" s="198" t="s">
        <v>20</v>
      </c>
      <c r="G56" s="198"/>
    </row>
    <row r="57" spans="1:9" ht="15.75">
      <c r="A57" s="190" t="s">
        <v>21</v>
      </c>
      <c r="B57" s="190" t="s">
        <v>22</v>
      </c>
      <c r="C57" s="190" t="s">
        <v>29</v>
      </c>
      <c r="D57" s="190" t="s">
        <v>23</v>
      </c>
      <c r="E57" s="190" t="s">
        <v>24</v>
      </c>
      <c r="F57" s="99" t="s">
        <v>25</v>
      </c>
      <c r="G57" s="23">
        <v>100</v>
      </c>
    </row>
    <row r="58" spans="1:9" ht="15.75">
      <c r="A58" s="190"/>
      <c r="B58" s="190"/>
      <c r="C58" s="190"/>
      <c r="D58" s="190"/>
      <c r="E58" s="190"/>
      <c r="F58" s="31" t="s">
        <v>33</v>
      </c>
      <c r="G58" s="23">
        <v>100</v>
      </c>
    </row>
    <row r="59" spans="1:9" ht="15.75">
      <c r="A59" s="190"/>
      <c r="B59" s="190"/>
      <c r="C59" s="190"/>
      <c r="D59" s="190"/>
      <c r="E59" s="190"/>
      <c r="F59" s="31" t="s">
        <v>26</v>
      </c>
      <c r="G59" s="25" t="s">
        <v>52</v>
      </c>
      <c r="H59" s="26"/>
      <c r="I59" s="26"/>
    </row>
    <row r="60" spans="1:9" ht="31.5">
      <c r="A60" s="190"/>
      <c r="B60" s="190"/>
      <c r="C60" s="190"/>
      <c r="D60" s="190"/>
      <c r="E60" s="190"/>
      <c r="F60" s="31" t="s">
        <v>34</v>
      </c>
      <c r="G60" s="25" t="s">
        <v>52</v>
      </c>
      <c r="H60" s="26"/>
      <c r="I60" s="26"/>
    </row>
    <row r="61" spans="1:9" ht="15.75">
      <c r="A61" s="190"/>
      <c r="B61" s="190"/>
      <c r="C61" s="190"/>
      <c r="D61" s="190"/>
      <c r="E61" s="190"/>
      <c r="F61" s="31" t="s">
        <v>27</v>
      </c>
      <c r="G61" s="25" t="s">
        <v>52</v>
      </c>
      <c r="H61" s="26"/>
      <c r="I61" s="26"/>
    </row>
    <row r="62" spans="1:9" ht="135">
      <c r="A62" s="60" t="s">
        <v>1036</v>
      </c>
      <c r="B62" s="80" t="s">
        <v>1035</v>
      </c>
      <c r="C62" s="60" t="s">
        <v>1037</v>
      </c>
      <c r="D62" s="50" t="s">
        <v>49</v>
      </c>
      <c r="E62" s="84" t="s">
        <v>51</v>
      </c>
      <c r="F62" s="31" t="s">
        <v>198</v>
      </c>
      <c r="G62" s="25" t="s">
        <v>52</v>
      </c>
      <c r="H62" s="26"/>
      <c r="I62" s="26"/>
    </row>
    <row r="63" spans="1:9" ht="15.75">
      <c r="A63" s="190" t="s">
        <v>21</v>
      </c>
      <c r="B63" s="190" t="s">
        <v>22</v>
      </c>
      <c r="C63" s="190" t="s">
        <v>29</v>
      </c>
      <c r="D63" s="190" t="s">
        <v>23</v>
      </c>
      <c r="E63" s="190" t="s">
        <v>24</v>
      </c>
      <c r="F63" s="99" t="s">
        <v>25</v>
      </c>
      <c r="G63" s="23">
        <v>100</v>
      </c>
    </row>
    <row r="64" spans="1:9" ht="15.75">
      <c r="A64" s="190"/>
      <c r="B64" s="190"/>
      <c r="C64" s="190"/>
      <c r="D64" s="190"/>
      <c r="E64" s="190"/>
      <c r="F64" s="31" t="s">
        <v>33</v>
      </c>
      <c r="G64" s="23">
        <v>100</v>
      </c>
    </row>
    <row r="65" spans="1:9" ht="15.75">
      <c r="A65" s="190"/>
      <c r="B65" s="190"/>
      <c r="C65" s="190"/>
      <c r="D65" s="190"/>
      <c r="E65" s="190"/>
      <c r="F65" s="31" t="s">
        <v>26</v>
      </c>
      <c r="G65" s="25" t="s">
        <v>52</v>
      </c>
      <c r="H65" s="26"/>
      <c r="I65" s="26"/>
    </row>
    <row r="66" spans="1:9" ht="31.5">
      <c r="A66" s="190"/>
      <c r="B66" s="190"/>
      <c r="C66" s="190"/>
      <c r="D66" s="190"/>
      <c r="E66" s="190"/>
      <c r="F66" s="31" t="s">
        <v>34</v>
      </c>
      <c r="G66" s="25" t="s">
        <v>52</v>
      </c>
      <c r="H66" s="26"/>
      <c r="I66" s="26"/>
    </row>
    <row r="67" spans="1:9" ht="15.75">
      <c r="A67" s="190"/>
      <c r="B67" s="190"/>
      <c r="C67" s="190"/>
      <c r="D67" s="190"/>
      <c r="E67" s="190"/>
      <c r="F67" s="31" t="s">
        <v>27</v>
      </c>
      <c r="G67" s="25" t="s">
        <v>52</v>
      </c>
      <c r="H67" s="26"/>
      <c r="I67" s="26"/>
    </row>
    <row r="68" spans="1:9" ht="150">
      <c r="A68" s="80" t="s">
        <v>1038</v>
      </c>
      <c r="B68" s="60" t="s">
        <v>1039</v>
      </c>
      <c r="C68" s="60" t="s">
        <v>1040</v>
      </c>
      <c r="D68" s="50" t="s">
        <v>49</v>
      </c>
      <c r="E68" s="84" t="s">
        <v>51</v>
      </c>
      <c r="F68" s="31" t="s">
        <v>198</v>
      </c>
      <c r="G68" s="25" t="s">
        <v>52</v>
      </c>
      <c r="H68" s="26"/>
      <c r="I68" s="26"/>
    </row>
    <row r="69" spans="1:9" ht="15.75">
      <c r="A69" s="190" t="s">
        <v>21</v>
      </c>
      <c r="B69" s="190" t="s">
        <v>22</v>
      </c>
      <c r="C69" s="190" t="s">
        <v>29</v>
      </c>
      <c r="D69" s="190" t="s">
        <v>23</v>
      </c>
      <c r="E69" s="190" t="s">
        <v>24</v>
      </c>
      <c r="F69" s="99" t="s">
        <v>25</v>
      </c>
      <c r="G69" s="23">
        <v>100</v>
      </c>
    </row>
    <row r="70" spans="1:9" ht="15.75">
      <c r="A70" s="190"/>
      <c r="B70" s="190"/>
      <c r="C70" s="190"/>
      <c r="D70" s="190"/>
      <c r="E70" s="190"/>
      <c r="F70" s="31" t="s">
        <v>33</v>
      </c>
      <c r="G70" s="23">
        <v>100</v>
      </c>
    </row>
    <row r="71" spans="1:9" ht="15.75">
      <c r="A71" s="190"/>
      <c r="B71" s="190"/>
      <c r="C71" s="190"/>
      <c r="D71" s="190"/>
      <c r="E71" s="190"/>
      <c r="F71" s="31" t="s">
        <v>26</v>
      </c>
      <c r="G71" s="25" t="s">
        <v>52</v>
      </c>
      <c r="H71" s="26"/>
      <c r="I71" s="26"/>
    </row>
    <row r="72" spans="1:9" ht="31.5">
      <c r="A72" s="190"/>
      <c r="B72" s="190"/>
      <c r="C72" s="190"/>
      <c r="D72" s="190"/>
      <c r="E72" s="190"/>
      <c r="F72" s="31" t="s">
        <v>34</v>
      </c>
      <c r="G72" s="25" t="s">
        <v>52</v>
      </c>
      <c r="H72" s="26"/>
      <c r="I72" s="26"/>
    </row>
    <row r="73" spans="1:9" ht="15.75">
      <c r="A73" s="190"/>
      <c r="B73" s="190"/>
      <c r="C73" s="190"/>
      <c r="D73" s="190"/>
      <c r="E73" s="190"/>
      <c r="F73" s="31" t="s">
        <v>27</v>
      </c>
      <c r="G73" s="25" t="s">
        <v>52</v>
      </c>
      <c r="H73" s="26"/>
      <c r="I73" s="26"/>
    </row>
    <row r="74" spans="1:9" ht="90">
      <c r="A74" s="60" t="s">
        <v>1041</v>
      </c>
      <c r="B74" s="80" t="s">
        <v>1042</v>
      </c>
      <c r="C74" s="60" t="s">
        <v>1043</v>
      </c>
      <c r="D74" s="50" t="s">
        <v>49</v>
      </c>
      <c r="E74" s="84" t="s">
        <v>659</v>
      </c>
      <c r="F74" s="31" t="s">
        <v>198</v>
      </c>
      <c r="G74" s="25" t="s">
        <v>52</v>
      </c>
      <c r="H74" s="26"/>
      <c r="I74" s="26"/>
    </row>
    <row r="75" spans="1:9" ht="15.75">
      <c r="A75" s="190" t="s">
        <v>21</v>
      </c>
      <c r="B75" s="190" t="s">
        <v>22</v>
      </c>
      <c r="C75" s="190" t="s">
        <v>29</v>
      </c>
      <c r="D75" s="190" t="s">
        <v>23</v>
      </c>
      <c r="E75" s="190" t="s">
        <v>24</v>
      </c>
      <c r="F75" s="99" t="s">
        <v>25</v>
      </c>
      <c r="G75" s="23">
        <v>100</v>
      </c>
    </row>
    <row r="76" spans="1:9" ht="15.75">
      <c r="A76" s="190"/>
      <c r="B76" s="190"/>
      <c r="C76" s="190"/>
      <c r="D76" s="190"/>
      <c r="E76" s="190"/>
      <c r="F76" s="31" t="s">
        <v>33</v>
      </c>
      <c r="G76" s="23">
        <v>100</v>
      </c>
    </row>
    <row r="77" spans="1:9" ht="15.75">
      <c r="A77" s="190"/>
      <c r="B77" s="190"/>
      <c r="C77" s="190"/>
      <c r="D77" s="190"/>
      <c r="E77" s="190"/>
      <c r="F77" s="31" t="s">
        <v>26</v>
      </c>
      <c r="G77" s="25">
        <v>25</v>
      </c>
      <c r="H77" s="26"/>
      <c r="I77" s="26"/>
    </row>
    <row r="78" spans="1:9" ht="31.5">
      <c r="A78" s="190"/>
      <c r="B78" s="190"/>
      <c r="C78" s="190"/>
      <c r="D78" s="190"/>
      <c r="E78" s="190"/>
      <c r="F78" s="31" t="s">
        <v>34</v>
      </c>
      <c r="G78" s="25">
        <v>25</v>
      </c>
      <c r="H78" s="26"/>
      <c r="I78" s="26"/>
    </row>
    <row r="79" spans="1:9" ht="15.75">
      <c r="A79" s="190"/>
      <c r="B79" s="190"/>
      <c r="C79" s="190"/>
      <c r="D79" s="190"/>
      <c r="E79" s="190"/>
      <c r="F79" s="31" t="s">
        <v>27</v>
      </c>
      <c r="G79" s="25">
        <f>SUM(((100/100)*(12.5)),((100/100)*12.5))</f>
        <v>25</v>
      </c>
      <c r="H79" s="26"/>
      <c r="I79" s="26"/>
    </row>
    <row r="80" spans="1:9" ht="285">
      <c r="A80" s="80" t="s">
        <v>1044</v>
      </c>
      <c r="B80" s="60" t="s">
        <v>1045</v>
      </c>
      <c r="C80" s="60" t="s">
        <v>1046</v>
      </c>
      <c r="D80" s="50" t="s">
        <v>49</v>
      </c>
      <c r="E80" s="84" t="s">
        <v>50</v>
      </c>
      <c r="F80" s="31" t="s">
        <v>198</v>
      </c>
      <c r="G80" s="25">
        <f>(G79/G77)*100</f>
        <v>100</v>
      </c>
      <c r="H80" s="26"/>
      <c r="I80" s="26"/>
    </row>
    <row r="81" spans="1:9" ht="15.75">
      <c r="A81" s="190" t="s">
        <v>21</v>
      </c>
      <c r="B81" s="190" t="s">
        <v>22</v>
      </c>
      <c r="C81" s="190" t="s">
        <v>29</v>
      </c>
      <c r="D81" s="190" t="s">
        <v>23</v>
      </c>
      <c r="E81" s="190" t="s">
        <v>24</v>
      </c>
      <c r="F81" s="112" t="s">
        <v>25</v>
      </c>
      <c r="G81" s="23">
        <v>100</v>
      </c>
    </row>
    <row r="82" spans="1:9" ht="15.75">
      <c r="A82" s="190"/>
      <c r="B82" s="190"/>
      <c r="C82" s="190"/>
      <c r="D82" s="190"/>
      <c r="E82" s="190"/>
      <c r="F82" s="31" t="s">
        <v>33</v>
      </c>
      <c r="G82" s="23">
        <v>100</v>
      </c>
    </row>
    <row r="83" spans="1:9" ht="15.75">
      <c r="A83" s="190"/>
      <c r="B83" s="190"/>
      <c r="C83" s="190"/>
      <c r="D83" s="190"/>
      <c r="E83" s="190"/>
      <c r="F83" s="31" t="s">
        <v>26</v>
      </c>
      <c r="G83" s="25" t="s">
        <v>52</v>
      </c>
      <c r="H83" s="26"/>
      <c r="I83" s="26"/>
    </row>
    <row r="84" spans="1:9" ht="31.5">
      <c r="A84" s="190"/>
      <c r="B84" s="190"/>
      <c r="C84" s="190"/>
      <c r="D84" s="190"/>
      <c r="E84" s="190"/>
      <c r="F84" s="31" t="s">
        <v>34</v>
      </c>
      <c r="G84" s="25" t="s">
        <v>52</v>
      </c>
      <c r="H84" s="26"/>
      <c r="I84" s="26"/>
    </row>
    <row r="85" spans="1:9" ht="15.75">
      <c r="A85" s="190"/>
      <c r="B85" s="190"/>
      <c r="C85" s="190"/>
      <c r="D85" s="190"/>
      <c r="E85" s="190"/>
      <c r="F85" s="31" t="s">
        <v>27</v>
      </c>
      <c r="G85" s="25" t="s">
        <v>52</v>
      </c>
      <c r="H85" s="26"/>
      <c r="I85" s="26"/>
    </row>
    <row r="86" spans="1:9" ht="285">
      <c r="A86" s="80" t="s">
        <v>1047</v>
      </c>
      <c r="B86" s="60" t="s">
        <v>1048</v>
      </c>
      <c r="C86" s="60" t="s">
        <v>1049</v>
      </c>
      <c r="D86" s="50" t="s">
        <v>49</v>
      </c>
      <c r="E86" s="84" t="s">
        <v>51</v>
      </c>
      <c r="F86" s="31" t="s">
        <v>198</v>
      </c>
      <c r="G86" s="25" t="s">
        <v>52</v>
      </c>
      <c r="H86" s="26"/>
      <c r="I86" s="26"/>
    </row>
    <row r="87" spans="1:9" ht="15.75">
      <c r="A87" s="190" t="s">
        <v>21</v>
      </c>
      <c r="B87" s="190" t="s">
        <v>22</v>
      </c>
      <c r="C87" s="190" t="s">
        <v>29</v>
      </c>
      <c r="D87" s="190" t="s">
        <v>23</v>
      </c>
      <c r="E87" s="190" t="s">
        <v>24</v>
      </c>
      <c r="F87" s="112" t="s">
        <v>25</v>
      </c>
      <c r="G87" s="23">
        <v>100</v>
      </c>
    </row>
    <row r="88" spans="1:9" ht="15.75">
      <c r="A88" s="190"/>
      <c r="B88" s="190"/>
      <c r="C88" s="190"/>
      <c r="D88" s="190"/>
      <c r="E88" s="190"/>
      <c r="F88" s="31" t="s">
        <v>33</v>
      </c>
      <c r="G88" s="23">
        <v>100</v>
      </c>
    </row>
    <row r="89" spans="1:9" ht="15.75">
      <c r="A89" s="190"/>
      <c r="B89" s="190"/>
      <c r="C89" s="190"/>
      <c r="D89" s="190"/>
      <c r="E89" s="190"/>
      <c r="F89" s="31" t="s">
        <v>26</v>
      </c>
      <c r="G89" s="25">
        <v>25</v>
      </c>
      <c r="H89" s="26"/>
      <c r="I89" s="26"/>
    </row>
    <row r="90" spans="1:9" ht="31.5">
      <c r="A90" s="190"/>
      <c r="B90" s="190"/>
      <c r="C90" s="190"/>
      <c r="D90" s="190"/>
      <c r="E90" s="190"/>
      <c r="F90" s="31" t="s">
        <v>34</v>
      </c>
      <c r="G90" s="25">
        <v>25</v>
      </c>
      <c r="H90" s="26"/>
      <c r="I90" s="26"/>
    </row>
    <row r="91" spans="1:9" ht="15.75">
      <c r="A91" s="190"/>
      <c r="B91" s="190"/>
      <c r="C91" s="190"/>
      <c r="D91" s="190"/>
      <c r="E91" s="190"/>
      <c r="F91" s="31" t="s">
        <v>27</v>
      </c>
      <c r="G91" s="25">
        <v>0</v>
      </c>
      <c r="H91" s="26"/>
      <c r="I91" s="26"/>
    </row>
    <row r="92" spans="1:9" ht="120">
      <c r="A92" s="80" t="s">
        <v>1050</v>
      </c>
      <c r="B92" s="60" t="s">
        <v>1051</v>
      </c>
      <c r="C92" s="60" t="s">
        <v>610</v>
      </c>
      <c r="D92" s="50" t="s">
        <v>49</v>
      </c>
      <c r="E92" s="84" t="s">
        <v>50</v>
      </c>
      <c r="F92" s="31" t="s">
        <v>198</v>
      </c>
      <c r="G92" s="25">
        <f>(G91/G89)*100</f>
        <v>0</v>
      </c>
      <c r="H92" s="26"/>
      <c r="I92" s="26"/>
    </row>
    <row r="93" spans="1:9" ht="15.75">
      <c r="A93" s="190" t="s">
        <v>21</v>
      </c>
      <c r="B93" s="190" t="s">
        <v>22</v>
      </c>
      <c r="C93" s="190" t="s">
        <v>29</v>
      </c>
      <c r="D93" s="190" t="s">
        <v>23</v>
      </c>
      <c r="E93" s="190" t="s">
        <v>24</v>
      </c>
      <c r="F93" s="112" t="s">
        <v>25</v>
      </c>
      <c r="G93" s="23">
        <v>100</v>
      </c>
    </row>
    <row r="94" spans="1:9" ht="15.75">
      <c r="A94" s="190"/>
      <c r="B94" s="190"/>
      <c r="C94" s="190"/>
      <c r="D94" s="190"/>
      <c r="E94" s="190"/>
      <c r="F94" s="31" t="s">
        <v>33</v>
      </c>
      <c r="G94" s="23">
        <v>100</v>
      </c>
    </row>
    <row r="95" spans="1:9" ht="15.75">
      <c r="A95" s="190"/>
      <c r="B95" s="190"/>
      <c r="C95" s="190"/>
      <c r="D95" s="190"/>
      <c r="E95" s="190"/>
      <c r="F95" s="31" t="s">
        <v>26</v>
      </c>
      <c r="G95" s="25">
        <v>25</v>
      </c>
      <c r="H95" s="26"/>
      <c r="I95" s="26"/>
    </row>
    <row r="96" spans="1:9" ht="31.5">
      <c r="A96" s="190"/>
      <c r="B96" s="190"/>
      <c r="C96" s="190"/>
      <c r="D96" s="190"/>
      <c r="E96" s="190"/>
      <c r="F96" s="31" t="s">
        <v>34</v>
      </c>
      <c r="G96" s="25">
        <v>25</v>
      </c>
      <c r="H96" s="26"/>
      <c r="I96" s="26"/>
    </row>
    <row r="97" spans="1:9" ht="15.75">
      <c r="A97" s="190"/>
      <c r="B97" s="190"/>
      <c r="C97" s="190"/>
      <c r="D97" s="190"/>
      <c r="E97" s="190"/>
      <c r="F97" s="31" t="s">
        <v>27</v>
      </c>
      <c r="G97" s="25">
        <v>0</v>
      </c>
      <c r="H97" s="26"/>
      <c r="I97" s="26"/>
    </row>
    <row r="98" spans="1:9" ht="75">
      <c r="A98" s="80" t="s">
        <v>1052</v>
      </c>
      <c r="B98" s="60" t="s">
        <v>1051</v>
      </c>
      <c r="C98" s="60" t="s">
        <v>1053</v>
      </c>
      <c r="D98" s="50" t="s">
        <v>49</v>
      </c>
      <c r="E98" s="84" t="s">
        <v>50</v>
      </c>
      <c r="F98" s="31" t="s">
        <v>198</v>
      </c>
      <c r="G98" s="25">
        <f>(G97/G95)*100</f>
        <v>0</v>
      </c>
      <c r="H98" s="26"/>
      <c r="I98" s="26"/>
    </row>
    <row r="99" spans="1:9" ht="16.5" customHeight="1">
      <c r="A99" s="181" t="s">
        <v>28</v>
      </c>
      <c r="B99" s="182"/>
      <c r="C99" s="182"/>
      <c r="D99" s="182"/>
      <c r="E99" s="182"/>
      <c r="F99" s="182"/>
      <c r="G99" s="183"/>
    </row>
    <row r="100" spans="1:9" ht="16.5" customHeight="1">
      <c r="A100" s="172" t="str">
        <f>+A32</f>
        <v>Porcentaje de implementación de políticas públicas de acceso a la información.</v>
      </c>
      <c r="B100" s="173"/>
      <c r="C100" s="173"/>
      <c r="D100" s="173"/>
      <c r="E100" s="173"/>
      <c r="F100" s="173"/>
      <c r="G100" s="174"/>
    </row>
    <row r="101" spans="1:9" ht="15.75">
      <c r="A101" s="7" t="s">
        <v>103</v>
      </c>
      <c r="B101" s="166"/>
      <c r="C101" s="167"/>
      <c r="D101" s="167"/>
      <c r="E101" s="167"/>
      <c r="F101" s="167"/>
      <c r="G101" s="168"/>
    </row>
    <row r="102" spans="1:9" ht="15.75">
      <c r="A102" s="7" t="s">
        <v>102</v>
      </c>
      <c r="B102" s="160"/>
      <c r="C102" s="161"/>
      <c r="D102" s="161"/>
      <c r="E102" s="161"/>
      <c r="F102" s="161"/>
      <c r="G102" s="162"/>
    </row>
    <row r="103" spans="1:9" ht="15.75">
      <c r="A103" s="172" t="str">
        <f>+A40</f>
        <v xml:space="preserve">Porcentaje de políticas de acceso que cumplen con los Criterios Mínimos y Metodología correspondiente </v>
      </c>
      <c r="B103" s="173"/>
      <c r="C103" s="173"/>
      <c r="D103" s="173"/>
      <c r="E103" s="173"/>
      <c r="F103" s="173"/>
      <c r="G103" s="174"/>
    </row>
    <row r="104" spans="1:9" ht="15.75">
      <c r="A104" s="7" t="s">
        <v>103</v>
      </c>
      <c r="B104" s="166"/>
      <c r="C104" s="167"/>
      <c r="D104" s="167"/>
      <c r="E104" s="167"/>
      <c r="F104" s="167"/>
      <c r="G104" s="168"/>
    </row>
    <row r="105" spans="1:9" ht="15.75">
      <c r="A105" s="7" t="s">
        <v>102</v>
      </c>
      <c r="B105" s="160"/>
      <c r="C105" s="161"/>
      <c r="D105" s="161"/>
      <c r="E105" s="161"/>
      <c r="F105" s="161"/>
      <c r="G105" s="162"/>
    </row>
    <row r="106" spans="1:9" ht="16.5" customHeight="1">
      <c r="A106" s="172" t="str">
        <f>(A48)</f>
        <v>Porcentaje de políticas que usan diagnósticos del INAI</v>
      </c>
      <c r="B106" s="173"/>
      <c r="C106" s="173"/>
      <c r="D106" s="173"/>
      <c r="E106" s="173"/>
      <c r="F106" s="173"/>
      <c r="G106" s="174"/>
    </row>
    <row r="107" spans="1:9" ht="15.75">
      <c r="A107" s="7" t="s">
        <v>103</v>
      </c>
      <c r="B107" s="166"/>
      <c r="C107" s="167"/>
      <c r="D107" s="167"/>
      <c r="E107" s="167"/>
      <c r="F107" s="167"/>
      <c r="G107" s="168"/>
    </row>
    <row r="108" spans="1:9" ht="15.75">
      <c r="A108" s="7" t="s">
        <v>102</v>
      </c>
      <c r="B108" s="160"/>
      <c r="C108" s="161"/>
      <c r="D108" s="161"/>
      <c r="E108" s="161"/>
      <c r="F108" s="161"/>
      <c r="G108" s="162"/>
    </row>
    <row r="109" spans="1:9" ht="16.5" customHeight="1">
      <c r="A109" s="172" t="str">
        <f>+A54</f>
        <v>Porcentaje de políticas de los sujetos obligados asesorados y sensibilizados que son diseñadas y documentadas en el Catálogo de políticas de acceso a la información.</v>
      </c>
      <c r="B109" s="173"/>
      <c r="C109" s="173"/>
      <c r="D109" s="173"/>
      <c r="E109" s="173"/>
      <c r="F109" s="173"/>
      <c r="G109" s="174"/>
    </row>
    <row r="110" spans="1:9" ht="15.75">
      <c r="A110" s="7" t="s">
        <v>103</v>
      </c>
      <c r="B110" s="166"/>
      <c r="C110" s="167"/>
      <c r="D110" s="167"/>
      <c r="E110" s="167"/>
      <c r="F110" s="167"/>
      <c r="G110" s="168"/>
    </row>
    <row r="111" spans="1:9" ht="15.75">
      <c r="A111" s="7" t="s">
        <v>102</v>
      </c>
      <c r="B111" s="160"/>
      <c r="C111" s="161"/>
      <c r="D111" s="161"/>
      <c r="E111" s="161"/>
      <c r="F111" s="161"/>
      <c r="G111" s="162"/>
    </row>
    <row r="112" spans="1:9" ht="16.5" customHeight="1">
      <c r="A112" s="172" t="str">
        <f>(A62)</f>
        <v>Porcentaje de sesiones de sensibilización y asistencia técnica para la implementación de políticas de acceso a la información.</v>
      </c>
      <c r="B112" s="173"/>
      <c r="C112" s="173"/>
      <c r="D112" s="173"/>
      <c r="E112" s="173"/>
      <c r="F112" s="173"/>
      <c r="G112" s="174"/>
    </row>
    <row r="113" spans="1:7" ht="15.75">
      <c r="A113" s="7" t="s">
        <v>103</v>
      </c>
      <c r="B113" s="166"/>
      <c r="C113" s="167"/>
      <c r="D113" s="167"/>
      <c r="E113" s="167"/>
      <c r="F113" s="167"/>
      <c r="G113" s="168"/>
    </row>
    <row r="114" spans="1:7" ht="15.75">
      <c r="A114" s="7" t="s">
        <v>102</v>
      </c>
      <c r="B114" s="160"/>
      <c r="C114" s="161"/>
      <c r="D114" s="161"/>
      <c r="E114" s="161"/>
      <c r="F114" s="161"/>
      <c r="G114" s="162"/>
    </row>
    <row r="115" spans="1:7" ht="39.950000000000003" customHeight="1">
      <c r="A115" s="172" t="str">
        <f>(A68)</f>
        <v>Porcentaje de sesiones de sensibilización y acompañamiento, sobre el diseño, formulación y documentación de políticas de acceso en el Catálogo Nacional de Políticas de Acceso a la Información.</v>
      </c>
      <c r="B115" s="173"/>
      <c r="C115" s="173"/>
      <c r="D115" s="173"/>
      <c r="E115" s="173"/>
      <c r="F115" s="173"/>
      <c r="G115" s="174"/>
    </row>
    <row r="116" spans="1:7" ht="15.75">
      <c r="A116" s="7" t="s">
        <v>103</v>
      </c>
      <c r="B116" s="166"/>
      <c r="C116" s="167"/>
      <c r="D116" s="167"/>
      <c r="E116" s="167"/>
      <c r="F116" s="167"/>
      <c r="G116" s="168"/>
    </row>
    <row r="117" spans="1:7" ht="15.75">
      <c r="A117" s="7" t="s">
        <v>102</v>
      </c>
      <c r="B117" s="160"/>
      <c r="C117" s="161"/>
      <c r="D117" s="161"/>
      <c r="E117" s="161"/>
      <c r="F117" s="161"/>
      <c r="G117" s="162"/>
    </row>
    <row r="118" spans="1:7" ht="20.100000000000001" customHeight="1">
      <c r="A118" s="172" t="str">
        <f>(A74)</f>
        <v xml:space="preserve">Porcentaje de diagnósticos publicados y promovidos </v>
      </c>
      <c r="B118" s="173"/>
      <c r="C118" s="173"/>
      <c r="D118" s="173"/>
      <c r="E118" s="173"/>
      <c r="F118" s="173"/>
      <c r="G118" s="174"/>
    </row>
    <row r="119" spans="1:7" ht="15.75">
      <c r="A119" s="7" t="s">
        <v>103</v>
      </c>
      <c r="B119" s="166"/>
      <c r="C119" s="167"/>
      <c r="D119" s="167"/>
      <c r="E119" s="167"/>
      <c r="F119" s="167"/>
      <c r="G119" s="168"/>
    </row>
    <row r="120" spans="1:7" ht="15.75">
      <c r="A120" s="7" t="s">
        <v>102</v>
      </c>
      <c r="B120" s="160"/>
      <c r="C120" s="161"/>
      <c r="D120" s="161"/>
      <c r="E120" s="161"/>
      <c r="F120" s="161"/>
      <c r="G120" s="162"/>
    </row>
    <row r="121" spans="1:7" ht="16.5" customHeight="1">
      <c r="A121" s="172" t="str">
        <f>(A80)</f>
        <v>Porcentaje de avance del desarrollo de la política de acceso a la información Contrataciones Abiertas</v>
      </c>
      <c r="B121" s="173"/>
      <c r="C121" s="173"/>
      <c r="D121" s="173"/>
      <c r="E121" s="173"/>
      <c r="F121" s="173"/>
      <c r="G121" s="174"/>
    </row>
    <row r="122" spans="1:7" ht="47.25" customHeight="1">
      <c r="A122" s="7" t="s">
        <v>103</v>
      </c>
      <c r="B122" s="166" t="s">
        <v>1155</v>
      </c>
      <c r="C122" s="167"/>
      <c r="D122" s="167"/>
      <c r="E122" s="167"/>
      <c r="F122" s="167"/>
      <c r="G122" s="168"/>
    </row>
    <row r="123" spans="1:7" ht="15.75">
      <c r="A123" s="7" t="s">
        <v>102</v>
      </c>
      <c r="B123" s="160"/>
      <c r="C123" s="161"/>
      <c r="D123" s="161"/>
      <c r="E123" s="161"/>
      <c r="F123" s="161"/>
      <c r="G123" s="162"/>
    </row>
    <row r="124" spans="1:7" ht="16.5" customHeight="1">
      <c r="A124" s="172" t="str">
        <f>(A86)</f>
        <v>Porcentaje de avance del desarrollo de la política de acceso a la información PNSDAI</v>
      </c>
      <c r="B124" s="173"/>
      <c r="C124" s="173"/>
      <c r="D124" s="173"/>
      <c r="E124" s="173"/>
      <c r="F124" s="173"/>
      <c r="G124" s="174"/>
    </row>
    <row r="125" spans="1:7" ht="15.75">
      <c r="A125" s="7" t="s">
        <v>103</v>
      </c>
      <c r="B125" s="166"/>
      <c r="C125" s="167"/>
      <c r="D125" s="167"/>
      <c r="E125" s="167"/>
      <c r="F125" s="167"/>
      <c r="G125" s="168"/>
    </row>
    <row r="126" spans="1:7" ht="15.75">
      <c r="A126" s="7" t="s">
        <v>102</v>
      </c>
      <c r="B126" s="160"/>
      <c r="C126" s="161"/>
      <c r="D126" s="161"/>
      <c r="E126" s="161"/>
      <c r="F126" s="161"/>
      <c r="G126" s="162"/>
    </row>
    <row r="127" spans="1:7" ht="16.5" customHeight="1">
      <c r="A127" s="172" t="str">
        <f>(A92)</f>
        <v xml:space="preserve">Porcentaje de avance del Proyecto Especial Encuesta Nacional de Acceso a la Información Pública y Protección de Datos Personales (ENAID) 2019 </v>
      </c>
      <c r="B127" s="173"/>
      <c r="C127" s="173"/>
      <c r="D127" s="173"/>
      <c r="E127" s="173"/>
      <c r="F127" s="173"/>
      <c r="G127" s="174"/>
    </row>
    <row r="128" spans="1:7" ht="45" customHeight="1">
      <c r="A128" s="7" t="s">
        <v>103</v>
      </c>
      <c r="B128" s="169" t="s">
        <v>1156</v>
      </c>
      <c r="C128" s="170"/>
      <c r="D128" s="170"/>
      <c r="E128" s="170"/>
      <c r="F128" s="170"/>
      <c r="G128" s="171"/>
    </row>
    <row r="129" spans="1:7" ht="15.75">
      <c r="A129" s="7" t="s">
        <v>102</v>
      </c>
      <c r="B129" s="160"/>
      <c r="C129" s="161"/>
      <c r="D129" s="161"/>
      <c r="E129" s="161"/>
      <c r="F129" s="161"/>
      <c r="G129" s="162"/>
    </row>
    <row r="130" spans="1:7" ht="16.5" customHeight="1">
      <c r="A130" s="172" t="str">
        <f>(A98)</f>
        <v xml:space="preserve">Porcentaje de presupuesto ejercido del Proyecto Especial Encuesta Nacional de Acceso a la Información Pública y Protección de Datos Personales (ENAID) 2019 </v>
      </c>
      <c r="B130" s="173"/>
      <c r="C130" s="173"/>
      <c r="D130" s="173"/>
      <c r="E130" s="173"/>
      <c r="F130" s="173"/>
      <c r="G130" s="174"/>
    </row>
    <row r="131" spans="1:7" ht="45" customHeight="1">
      <c r="A131" s="7" t="s">
        <v>103</v>
      </c>
      <c r="B131" s="169" t="s">
        <v>1156</v>
      </c>
      <c r="C131" s="170"/>
      <c r="D131" s="170"/>
      <c r="E131" s="170"/>
      <c r="F131" s="170"/>
      <c r="G131" s="171"/>
    </row>
    <row r="132" spans="1:7" ht="15.75">
      <c r="A132" s="7" t="s">
        <v>102</v>
      </c>
      <c r="B132" s="160"/>
      <c r="C132" s="161"/>
      <c r="D132" s="161"/>
      <c r="E132" s="161"/>
      <c r="F132" s="161"/>
      <c r="G132" s="162"/>
    </row>
    <row r="133" spans="1:7">
      <c r="A133" s="234"/>
      <c r="B133" s="234"/>
      <c r="C133" s="234"/>
      <c r="D133" s="234"/>
      <c r="E133" s="234"/>
      <c r="F133" s="234"/>
      <c r="G133" s="234"/>
    </row>
    <row r="134" spans="1:7" ht="16.5" customHeight="1">
      <c r="A134" s="181" t="s">
        <v>35</v>
      </c>
      <c r="B134" s="182"/>
      <c r="C134" s="182"/>
      <c r="D134" s="182"/>
      <c r="E134" s="182"/>
      <c r="F134" s="182"/>
      <c r="G134" s="183"/>
    </row>
    <row r="135" spans="1:7" ht="16.5" customHeight="1">
      <c r="A135" s="172" t="str">
        <f>+A32</f>
        <v>Porcentaje de implementación de políticas públicas de acceso a la información.</v>
      </c>
      <c r="B135" s="173"/>
      <c r="C135" s="173"/>
      <c r="D135" s="173"/>
      <c r="E135" s="173"/>
      <c r="F135" s="173"/>
      <c r="G135" s="174"/>
    </row>
    <row r="136" spans="1:7" ht="17.100000000000001" customHeight="1">
      <c r="A136" s="27" t="s">
        <v>30</v>
      </c>
      <c r="B136" s="250"/>
      <c r="C136" s="250"/>
      <c r="D136" s="250"/>
      <c r="E136" s="250"/>
      <c r="F136" s="250"/>
      <c r="G136" s="250"/>
    </row>
    <row r="137" spans="1:7" ht="31.5">
      <c r="A137" s="27" t="s">
        <v>31</v>
      </c>
      <c r="B137" s="285"/>
      <c r="C137" s="285"/>
      <c r="D137" s="285"/>
      <c r="E137" s="285"/>
      <c r="F137" s="285"/>
      <c r="G137" s="285"/>
    </row>
    <row r="138" spans="1:7" ht="31.5">
      <c r="A138" s="27" t="s">
        <v>32</v>
      </c>
      <c r="B138" s="251"/>
      <c r="C138" s="251"/>
      <c r="D138" s="251"/>
      <c r="E138" s="251"/>
      <c r="F138" s="251"/>
      <c r="G138" s="251"/>
    </row>
    <row r="139" spans="1:7" ht="15.75">
      <c r="A139" s="172" t="str">
        <f>+A40</f>
        <v xml:space="preserve">Porcentaje de políticas de acceso que cumplen con los Criterios Mínimos y Metodología correspondiente </v>
      </c>
      <c r="B139" s="173"/>
      <c r="C139" s="173"/>
      <c r="D139" s="173"/>
      <c r="E139" s="173"/>
      <c r="F139" s="173"/>
      <c r="G139" s="174"/>
    </row>
    <row r="140" spans="1:7" ht="31.5">
      <c r="A140" s="27" t="s">
        <v>30</v>
      </c>
      <c r="B140" s="250"/>
      <c r="C140" s="250"/>
      <c r="D140" s="250"/>
      <c r="E140" s="250"/>
      <c r="F140" s="250"/>
      <c r="G140" s="250"/>
    </row>
    <row r="141" spans="1:7" ht="31.5">
      <c r="A141" s="27" t="s">
        <v>31</v>
      </c>
      <c r="B141" s="285"/>
      <c r="C141" s="285"/>
      <c r="D141" s="285"/>
      <c r="E141" s="285"/>
      <c r="F141" s="285"/>
      <c r="G141" s="285"/>
    </row>
    <row r="142" spans="1:7" ht="31.5">
      <c r="A142" s="27" t="s">
        <v>32</v>
      </c>
      <c r="B142" s="251"/>
      <c r="C142" s="251"/>
      <c r="D142" s="251"/>
      <c r="E142" s="251"/>
      <c r="F142" s="251"/>
      <c r="G142" s="251"/>
    </row>
    <row r="143" spans="1:7" ht="16.5" customHeight="1">
      <c r="A143" s="172" t="str">
        <f>+A48</f>
        <v>Porcentaje de políticas que usan diagnósticos del INAI</v>
      </c>
      <c r="B143" s="173"/>
      <c r="C143" s="173"/>
      <c r="D143" s="173"/>
      <c r="E143" s="173"/>
      <c r="F143" s="173"/>
      <c r="G143" s="174"/>
    </row>
    <row r="144" spans="1:7" ht="31.5">
      <c r="A144" s="27" t="s">
        <v>30</v>
      </c>
      <c r="B144" s="250"/>
      <c r="C144" s="250"/>
      <c r="D144" s="250"/>
      <c r="E144" s="250"/>
      <c r="F144" s="250"/>
      <c r="G144" s="250"/>
    </row>
    <row r="145" spans="1:7" ht="31.5">
      <c r="A145" s="27" t="s">
        <v>31</v>
      </c>
      <c r="B145" s="285"/>
      <c r="C145" s="285"/>
      <c r="D145" s="285"/>
      <c r="E145" s="285"/>
      <c r="F145" s="285"/>
      <c r="G145" s="285"/>
    </row>
    <row r="146" spans="1:7" ht="31.5">
      <c r="A146" s="27" t="s">
        <v>32</v>
      </c>
      <c r="B146" s="251"/>
      <c r="C146" s="251"/>
      <c r="D146" s="251"/>
      <c r="E146" s="251"/>
      <c r="F146" s="251"/>
      <c r="G146" s="251"/>
    </row>
    <row r="147" spans="1:7" ht="16.5" customHeight="1">
      <c r="A147" s="172" t="str">
        <f>+A54</f>
        <v>Porcentaje de políticas de los sujetos obligados asesorados y sensibilizados que son diseñadas y documentadas en el Catálogo de políticas de acceso a la información.</v>
      </c>
      <c r="B147" s="173"/>
      <c r="C147" s="173"/>
      <c r="D147" s="173"/>
      <c r="E147" s="173"/>
      <c r="F147" s="173"/>
      <c r="G147" s="174"/>
    </row>
    <row r="148" spans="1:7" ht="17.100000000000001" customHeight="1">
      <c r="A148" s="27" t="s">
        <v>30</v>
      </c>
      <c r="B148" s="250"/>
      <c r="C148" s="250"/>
      <c r="D148" s="250"/>
      <c r="E148" s="250"/>
      <c r="F148" s="250"/>
      <c r="G148" s="250"/>
    </row>
    <row r="149" spans="1:7" ht="31.5">
      <c r="A149" s="27" t="s">
        <v>31</v>
      </c>
      <c r="B149" s="285"/>
      <c r="C149" s="285"/>
      <c r="D149" s="285"/>
      <c r="E149" s="285"/>
      <c r="F149" s="285"/>
      <c r="G149" s="285"/>
    </row>
    <row r="150" spans="1:7" ht="31.5">
      <c r="A150" s="27" t="s">
        <v>32</v>
      </c>
      <c r="B150" s="251"/>
      <c r="C150" s="251"/>
      <c r="D150" s="251"/>
      <c r="E150" s="251"/>
      <c r="F150" s="251"/>
      <c r="G150" s="251"/>
    </row>
    <row r="151" spans="1:7" ht="16.5" customHeight="1">
      <c r="A151" s="172" t="str">
        <f>+A62</f>
        <v>Porcentaje de sesiones de sensibilización y asistencia técnica para la implementación de políticas de acceso a la información.</v>
      </c>
      <c r="B151" s="173"/>
      <c r="C151" s="173"/>
      <c r="D151" s="173"/>
      <c r="E151" s="173"/>
      <c r="F151" s="173"/>
      <c r="G151" s="174"/>
    </row>
    <row r="152" spans="1:7" ht="31.5">
      <c r="A152" s="27" t="s">
        <v>30</v>
      </c>
      <c r="B152" s="250"/>
      <c r="C152" s="250"/>
      <c r="D152" s="250"/>
      <c r="E152" s="250"/>
      <c r="F152" s="250"/>
      <c r="G152" s="250"/>
    </row>
    <row r="153" spans="1:7" ht="31.5">
      <c r="A153" s="27" t="s">
        <v>31</v>
      </c>
      <c r="B153" s="285"/>
      <c r="C153" s="285"/>
      <c r="D153" s="285"/>
      <c r="E153" s="285"/>
      <c r="F153" s="285"/>
      <c r="G153" s="285"/>
    </row>
    <row r="154" spans="1:7" ht="31.5">
      <c r="A154" s="27" t="s">
        <v>32</v>
      </c>
      <c r="B154" s="251"/>
      <c r="C154" s="251"/>
      <c r="D154" s="251"/>
      <c r="E154" s="251"/>
      <c r="F154" s="251"/>
      <c r="G154" s="251"/>
    </row>
    <row r="155" spans="1:7" ht="20.100000000000001" customHeight="1">
      <c r="A155" s="172" t="str">
        <f>+A68</f>
        <v>Porcentaje de sesiones de sensibilización y acompañamiento, sobre el diseño, formulación y documentación de políticas de acceso en el Catálogo Nacional de Políticas de Acceso a la Información.</v>
      </c>
      <c r="B155" s="173"/>
      <c r="C155" s="173"/>
      <c r="D155" s="173"/>
      <c r="E155" s="173"/>
      <c r="F155" s="173"/>
      <c r="G155" s="174"/>
    </row>
    <row r="156" spans="1:7" ht="31.5">
      <c r="A156" s="27" t="s">
        <v>30</v>
      </c>
      <c r="B156" s="250"/>
      <c r="C156" s="250"/>
      <c r="D156" s="250"/>
      <c r="E156" s="250"/>
      <c r="F156" s="250"/>
      <c r="G156" s="250"/>
    </row>
    <row r="157" spans="1:7" ht="31.5">
      <c r="A157" s="27" t="s">
        <v>31</v>
      </c>
      <c r="B157" s="285"/>
      <c r="C157" s="285"/>
      <c r="D157" s="285"/>
      <c r="E157" s="285"/>
      <c r="F157" s="285"/>
      <c r="G157" s="285"/>
    </row>
    <row r="158" spans="1:7" ht="31.5">
      <c r="A158" s="27" t="s">
        <v>32</v>
      </c>
      <c r="B158" s="251"/>
      <c r="C158" s="251"/>
      <c r="D158" s="251"/>
      <c r="E158" s="251"/>
      <c r="F158" s="251"/>
      <c r="G158" s="251"/>
    </row>
    <row r="159" spans="1:7" ht="16.5" customHeight="1">
      <c r="A159" s="172" t="str">
        <f>+A74</f>
        <v xml:space="preserve">Porcentaje de diagnósticos publicados y promovidos </v>
      </c>
      <c r="B159" s="173"/>
      <c r="C159" s="173"/>
      <c r="D159" s="173"/>
      <c r="E159" s="173"/>
      <c r="F159" s="173"/>
      <c r="G159" s="174"/>
    </row>
    <row r="160" spans="1:7" ht="31.5">
      <c r="A160" s="27" t="s">
        <v>30</v>
      </c>
      <c r="B160" s="250"/>
      <c r="C160" s="250"/>
      <c r="D160" s="250"/>
      <c r="E160" s="250"/>
      <c r="F160" s="250"/>
      <c r="G160" s="250"/>
    </row>
    <row r="161" spans="1:7" ht="31.5">
      <c r="A161" s="27" t="s">
        <v>31</v>
      </c>
      <c r="B161" s="285"/>
      <c r="C161" s="285"/>
      <c r="D161" s="285"/>
      <c r="E161" s="285"/>
      <c r="F161" s="285"/>
      <c r="G161" s="285"/>
    </row>
    <row r="162" spans="1:7" ht="31.5">
      <c r="A162" s="27" t="s">
        <v>32</v>
      </c>
      <c r="B162" s="251"/>
      <c r="C162" s="251"/>
      <c r="D162" s="251"/>
      <c r="E162" s="251"/>
      <c r="F162" s="251"/>
      <c r="G162" s="251"/>
    </row>
    <row r="163" spans="1:7" ht="16.5" customHeight="1">
      <c r="A163" s="172" t="str">
        <f>+A80</f>
        <v>Porcentaje de avance del desarrollo de la política de acceso a la información Contrataciones Abiertas</v>
      </c>
      <c r="B163" s="173"/>
      <c r="C163" s="173"/>
      <c r="D163" s="173"/>
      <c r="E163" s="173"/>
      <c r="F163" s="173"/>
      <c r="G163" s="174"/>
    </row>
    <row r="164" spans="1:7" ht="31.5">
      <c r="A164" s="27" t="s">
        <v>30</v>
      </c>
      <c r="B164" s="250"/>
      <c r="C164" s="250"/>
      <c r="D164" s="250"/>
      <c r="E164" s="250"/>
      <c r="F164" s="250"/>
      <c r="G164" s="250"/>
    </row>
    <row r="165" spans="1:7" ht="31.5">
      <c r="A165" s="27" t="s">
        <v>31</v>
      </c>
      <c r="B165" s="285"/>
      <c r="C165" s="285"/>
      <c r="D165" s="285"/>
      <c r="E165" s="285"/>
      <c r="F165" s="285"/>
      <c r="G165" s="285"/>
    </row>
    <row r="166" spans="1:7" ht="31.5">
      <c r="A166" s="27" t="s">
        <v>32</v>
      </c>
      <c r="B166" s="251"/>
      <c r="C166" s="251"/>
      <c r="D166" s="251"/>
      <c r="E166" s="251"/>
      <c r="F166" s="251"/>
      <c r="G166" s="251"/>
    </row>
    <row r="167" spans="1:7" ht="16.5" customHeight="1">
      <c r="A167" s="172" t="str">
        <f>+A86</f>
        <v>Porcentaje de avance del desarrollo de la política de acceso a la información PNSDAI</v>
      </c>
      <c r="B167" s="173"/>
      <c r="C167" s="173"/>
      <c r="D167" s="173"/>
      <c r="E167" s="173"/>
      <c r="F167" s="173"/>
      <c r="G167" s="174"/>
    </row>
    <row r="168" spans="1:7" ht="31.5">
      <c r="A168" s="27" t="s">
        <v>30</v>
      </c>
      <c r="B168" s="250"/>
      <c r="C168" s="250"/>
      <c r="D168" s="250"/>
      <c r="E168" s="250"/>
      <c r="F168" s="250"/>
      <c r="G168" s="250"/>
    </row>
    <row r="169" spans="1:7" ht="31.5">
      <c r="A169" s="27" t="s">
        <v>31</v>
      </c>
      <c r="B169" s="285"/>
      <c r="C169" s="285"/>
      <c r="D169" s="285"/>
      <c r="E169" s="285"/>
      <c r="F169" s="285"/>
      <c r="G169" s="285"/>
    </row>
    <row r="170" spans="1:7" ht="31.5">
      <c r="A170" s="27" t="s">
        <v>32</v>
      </c>
      <c r="B170" s="251"/>
      <c r="C170" s="251"/>
      <c r="D170" s="251"/>
      <c r="E170" s="251"/>
      <c r="F170" s="251"/>
      <c r="G170" s="251"/>
    </row>
    <row r="171" spans="1:7" ht="16.5" customHeight="1">
      <c r="A171" s="172" t="str">
        <f>+A92</f>
        <v xml:space="preserve">Porcentaje de avance del Proyecto Especial Encuesta Nacional de Acceso a la Información Pública y Protección de Datos Personales (ENAID) 2019 </v>
      </c>
      <c r="B171" s="173"/>
      <c r="C171" s="173"/>
      <c r="D171" s="173"/>
      <c r="E171" s="173"/>
      <c r="F171" s="173"/>
      <c r="G171" s="174"/>
    </row>
    <row r="172" spans="1:7" ht="31.5">
      <c r="A172" s="27" t="s">
        <v>30</v>
      </c>
      <c r="B172" s="250"/>
      <c r="C172" s="250"/>
      <c r="D172" s="250"/>
      <c r="E172" s="250"/>
      <c r="F172" s="250"/>
      <c r="G172" s="250"/>
    </row>
    <row r="173" spans="1:7" ht="31.5">
      <c r="A173" s="27" t="s">
        <v>31</v>
      </c>
      <c r="B173" s="285"/>
      <c r="C173" s="285"/>
      <c r="D173" s="285"/>
      <c r="E173" s="285"/>
      <c r="F173" s="285"/>
      <c r="G173" s="285"/>
    </row>
    <row r="174" spans="1:7" ht="31.5">
      <c r="A174" s="27" t="s">
        <v>32</v>
      </c>
      <c r="B174" s="251"/>
      <c r="C174" s="251"/>
      <c r="D174" s="251"/>
      <c r="E174" s="251"/>
      <c r="F174" s="251"/>
      <c r="G174" s="251"/>
    </row>
    <row r="175" spans="1:7" ht="16.5" customHeight="1">
      <c r="A175" s="172" t="str">
        <f>+A98</f>
        <v xml:space="preserve">Porcentaje de presupuesto ejercido del Proyecto Especial Encuesta Nacional de Acceso a la Información Pública y Protección de Datos Personales (ENAID) 2019 </v>
      </c>
      <c r="B175" s="173"/>
      <c r="C175" s="173"/>
      <c r="D175" s="173"/>
      <c r="E175" s="173"/>
      <c r="F175" s="173"/>
      <c r="G175" s="174"/>
    </row>
    <row r="176" spans="1:7" ht="31.5">
      <c r="A176" s="27" t="s">
        <v>30</v>
      </c>
      <c r="B176" s="250"/>
      <c r="C176" s="250"/>
      <c r="D176" s="250"/>
      <c r="E176" s="250"/>
      <c r="F176" s="250"/>
      <c r="G176" s="250"/>
    </row>
    <row r="177" spans="1:7" ht="31.5">
      <c r="A177" s="27" t="s">
        <v>31</v>
      </c>
      <c r="B177" s="285"/>
      <c r="C177" s="285"/>
      <c r="D177" s="285"/>
      <c r="E177" s="285"/>
      <c r="F177" s="285"/>
      <c r="G177" s="285"/>
    </row>
    <row r="178" spans="1:7" ht="31.5">
      <c r="A178" s="27" t="s">
        <v>32</v>
      </c>
      <c r="B178" s="251"/>
      <c r="C178" s="251"/>
      <c r="D178" s="251"/>
      <c r="E178" s="251"/>
      <c r="F178" s="251"/>
      <c r="G178" s="251"/>
    </row>
    <row r="179" spans="1:7">
      <c r="A179" s="234"/>
      <c r="B179" s="234"/>
      <c r="C179" s="234"/>
      <c r="D179" s="234"/>
      <c r="E179" s="234"/>
      <c r="F179" s="234"/>
      <c r="G179" s="234"/>
    </row>
  </sheetData>
  <mergeCells count="184">
    <mergeCell ref="A163:G163"/>
    <mergeCell ref="B164:G164"/>
    <mergeCell ref="B165:G165"/>
    <mergeCell ref="B166:G166"/>
    <mergeCell ref="A179:G179"/>
    <mergeCell ref="B157:G157"/>
    <mergeCell ref="B158:G158"/>
    <mergeCell ref="A159:G159"/>
    <mergeCell ref="B160:G160"/>
    <mergeCell ref="B161:G161"/>
    <mergeCell ref="B162:G162"/>
    <mergeCell ref="B173:G173"/>
    <mergeCell ref="B174:G174"/>
    <mergeCell ref="A175:G175"/>
    <mergeCell ref="B176:G176"/>
    <mergeCell ref="B177:G177"/>
    <mergeCell ref="B178:G178"/>
    <mergeCell ref="B154:G154"/>
    <mergeCell ref="A155:G155"/>
    <mergeCell ref="B156:G156"/>
    <mergeCell ref="B145:G145"/>
    <mergeCell ref="B146:G146"/>
    <mergeCell ref="A147:G147"/>
    <mergeCell ref="B148:G148"/>
    <mergeCell ref="B149:G149"/>
    <mergeCell ref="B150:G150"/>
    <mergeCell ref="A121:G121"/>
    <mergeCell ref="B122:G122"/>
    <mergeCell ref="B123:G123"/>
    <mergeCell ref="A127:G127"/>
    <mergeCell ref="B128:G128"/>
    <mergeCell ref="B129:G129"/>
    <mergeCell ref="A112:G112"/>
    <mergeCell ref="B113:G113"/>
    <mergeCell ref="B114:G114"/>
    <mergeCell ref="A115:G115"/>
    <mergeCell ref="B116:G116"/>
    <mergeCell ref="B117:G117"/>
    <mergeCell ref="B120:G120"/>
    <mergeCell ref="A124:G124"/>
    <mergeCell ref="B125:G125"/>
    <mergeCell ref="B126:G126"/>
    <mergeCell ref="A75:A79"/>
    <mergeCell ref="B75:B79"/>
    <mergeCell ref="C75:C79"/>
    <mergeCell ref="D75:D79"/>
    <mergeCell ref="E75:E79"/>
    <mergeCell ref="A99:G99"/>
    <mergeCell ref="A63:A67"/>
    <mergeCell ref="B63:B67"/>
    <mergeCell ref="C63:C67"/>
    <mergeCell ref="D63:D67"/>
    <mergeCell ref="E63:E67"/>
    <mergeCell ref="A69:A73"/>
    <mergeCell ref="B69:B73"/>
    <mergeCell ref="C69:C73"/>
    <mergeCell ref="D69:D73"/>
    <mergeCell ref="E69:E73"/>
    <mergeCell ref="A81:A85"/>
    <mergeCell ref="B81:B85"/>
    <mergeCell ref="C81:C85"/>
    <mergeCell ref="D81:D85"/>
    <mergeCell ref="E81:E85"/>
    <mergeCell ref="A87:A91"/>
    <mergeCell ref="B87:B91"/>
    <mergeCell ref="C87:C91"/>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D87:D91"/>
    <mergeCell ref="E87:E91"/>
    <mergeCell ref="A93:A97"/>
    <mergeCell ref="B93:B97"/>
    <mergeCell ref="C93:C97"/>
    <mergeCell ref="D93:D97"/>
    <mergeCell ref="E93:E97"/>
    <mergeCell ref="A118:G118"/>
    <mergeCell ref="B119:G119"/>
    <mergeCell ref="A106:G106"/>
    <mergeCell ref="B107:G107"/>
    <mergeCell ref="B108:G108"/>
    <mergeCell ref="A109:G109"/>
    <mergeCell ref="B110:G110"/>
    <mergeCell ref="B111:G111"/>
    <mergeCell ref="A100:G100"/>
    <mergeCell ref="B101:G101"/>
    <mergeCell ref="B102:G102"/>
    <mergeCell ref="A103:G103"/>
    <mergeCell ref="B104:G104"/>
    <mergeCell ref="B105:G105"/>
    <mergeCell ref="A130:G130"/>
    <mergeCell ref="B131:G131"/>
    <mergeCell ref="B132:G132"/>
    <mergeCell ref="A167:G167"/>
    <mergeCell ref="B168:G168"/>
    <mergeCell ref="B169:G169"/>
    <mergeCell ref="B170:G170"/>
    <mergeCell ref="A171:G171"/>
    <mergeCell ref="B172:G172"/>
    <mergeCell ref="A139:G139"/>
    <mergeCell ref="B140:G140"/>
    <mergeCell ref="B141:G141"/>
    <mergeCell ref="B142:G142"/>
    <mergeCell ref="A143:G143"/>
    <mergeCell ref="B144:G144"/>
    <mergeCell ref="A133:G133"/>
    <mergeCell ref="A134:G134"/>
    <mergeCell ref="A135:G135"/>
    <mergeCell ref="B136:G136"/>
    <mergeCell ref="B137:G137"/>
    <mergeCell ref="B138:G138"/>
    <mergeCell ref="A151:G151"/>
    <mergeCell ref="B152:G152"/>
    <mergeCell ref="B153:G15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4"/>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141</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142</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143</v>
      </c>
      <c r="B11" s="212"/>
      <c r="C11" s="212"/>
      <c r="D11" s="212"/>
      <c r="E11" s="212"/>
      <c r="F11" s="212"/>
      <c r="G11" s="212"/>
    </row>
    <row r="12" spans="1:7" ht="18" customHeight="1">
      <c r="A12" s="211" t="s">
        <v>104</v>
      </c>
      <c r="B12" s="211"/>
      <c r="C12" s="211"/>
      <c r="D12" s="211"/>
      <c r="E12" s="211"/>
      <c r="F12" s="211"/>
      <c r="G12" s="211"/>
    </row>
    <row r="13" spans="1:7" ht="18" customHeight="1">
      <c r="A13" s="212" t="s">
        <v>219</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9" ht="18" customHeight="1">
      <c r="A17" s="211" t="s">
        <v>8</v>
      </c>
      <c r="B17" s="211"/>
      <c r="C17" s="212" t="s">
        <v>45</v>
      </c>
      <c r="D17" s="212"/>
      <c r="E17" s="212"/>
      <c r="F17" s="212"/>
      <c r="G17" s="212"/>
    </row>
    <row r="18" spans="1:9" ht="18" customHeight="1">
      <c r="A18" s="211" t="s">
        <v>9</v>
      </c>
      <c r="B18" s="211"/>
      <c r="C18" s="212" t="s">
        <v>44</v>
      </c>
      <c r="D18" s="212"/>
      <c r="E18" s="212"/>
      <c r="F18" s="212"/>
      <c r="G18" s="212"/>
    </row>
    <row r="19" spans="1:9" ht="16.5" customHeight="1">
      <c r="A19" s="202" t="s">
        <v>10</v>
      </c>
      <c r="B19" s="203"/>
      <c r="C19" s="203"/>
      <c r="D19" s="203"/>
      <c r="E19" s="203"/>
      <c r="F19" s="203"/>
      <c r="G19" s="204"/>
    </row>
    <row r="20" spans="1:9" ht="16.5" customHeight="1">
      <c r="A20" s="216"/>
      <c r="B20" s="217"/>
      <c r="C20" s="218" t="s">
        <v>11</v>
      </c>
      <c r="D20" s="219"/>
      <c r="E20" s="15" t="s">
        <v>12</v>
      </c>
      <c r="F20" s="15" t="s">
        <v>13</v>
      </c>
      <c r="G20" s="16" t="s">
        <v>14</v>
      </c>
    </row>
    <row r="21" spans="1:9" ht="16.5" customHeight="1">
      <c r="A21" s="216"/>
      <c r="B21" s="217"/>
      <c r="C21" s="220" t="s">
        <v>15</v>
      </c>
      <c r="D21" s="221"/>
      <c r="E21" s="17" t="s">
        <v>15</v>
      </c>
      <c r="F21" s="17" t="s">
        <v>15</v>
      </c>
      <c r="G21" s="18" t="s">
        <v>16</v>
      </c>
    </row>
    <row r="22" spans="1:9" ht="16.5" customHeight="1">
      <c r="A22" s="190" t="s">
        <v>54</v>
      </c>
      <c r="B22" s="190"/>
      <c r="C22" s="222">
        <f>'E003'!B20</f>
        <v>136.50674699999999</v>
      </c>
      <c r="D22" s="223"/>
      <c r="E22" s="19">
        <f>'E003'!C20</f>
        <v>48.268906999999999</v>
      </c>
      <c r="F22" s="19">
        <f>'E003'!D20</f>
        <v>15.496784730000002</v>
      </c>
      <c r="G22" s="20">
        <f>F22/C22*100</f>
        <v>11.352394713500868</v>
      </c>
    </row>
    <row r="23" spans="1:9" ht="16.5" customHeight="1">
      <c r="A23" s="190" t="s">
        <v>17</v>
      </c>
      <c r="B23" s="190"/>
      <c r="C23" s="222">
        <f>'E003'!B21</f>
        <v>136.48029411000002</v>
      </c>
      <c r="D23" s="223"/>
      <c r="E23" s="19">
        <f>'E003'!C21</f>
        <v>48.652454110000001</v>
      </c>
      <c r="F23" s="19">
        <f>'E003'!D21</f>
        <v>15.496784730000002</v>
      </c>
      <c r="G23" s="21">
        <f>F23/C23*100</f>
        <v>11.354595057884287</v>
      </c>
    </row>
    <row r="24" spans="1:9" ht="16.5" customHeight="1">
      <c r="A24" s="202" t="s">
        <v>18</v>
      </c>
      <c r="B24" s="203"/>
      <c r="C24" s="203"/>
      <c r="D24" s="203"/>
      <c r="E24" s="203"/>
      <c r="F24" s="203"/>
      <c r="G24" s="204"/>
    </row>
    <row r="25" spans="1:9" ht="16.5" customHeight="1">
      <c r="A25" s="195" t="s">
        <v>197</v>
      </c>
      <c r="B25" s="196"/>
      <c r="C25" s="196"/>
      <c r="D25" s="196"/>
      <c r="E25" s="196"/>
      <c r="F25" s="196"/>
      <c r="G25" s="197"/>
    </row>
    <row r="26" spans="1:9" ht="16.5" customHeight="1">
      <c r="A26" s="198" t="s">
        <v>19</v>
      </c>
      <c r="B26" s="198"/>
      <c r="C26" s="198"/>
      <c r="D26" s="198"/>
      <c r="E26" s="198"/>
      <c r="F26" s="198" t="s">
        <v>20</v>
      </c>
      <c r="G26" s="198"/>
    </row>
    <row r="27" spans="1:9" ht="16.5" customHeight="1">
      <c r="A27" s="190" t="s">
        <v>21</v>
      </c>
      <c r="B27" s="190" t="s">
        <v>22</v>
      </c>
      <c r="C27" s="190" t="s">
        <v>29</v>
      </c>
      <c r="D27" s="190" t="s">
        <v>23</v>
      </c>
      <c r="E27" s="190" t="s">
        <v>24</v>
      </c>
      <c r="F27" s="22" t="s">
        <v>25</v>
      </c>
      <c r="G27" s="23">
        <v>62</v>
      </c>
    </row>
    <row r="28" spans="1:9" ht="15.75">
      <c r="A28" s="190"/>
      <c r="B28" s="190"/>
      <c r="C28" s="190"/>
      <c r="D28" s="190"/>
      <c r="E28" s="190"/>
      <c r="F28" s="24" t="s">
        <v>33</v>
      </c>
      <c r="G28" s="25">
        <v>62</v>
      </c>
    </row>
    <row r="29" spans="1:9" ht="15.75">
      <c r="A29" s="190"/>
      <c r="B29" s="190"/>
      <c r="C29" s="190"/>
      <c r="D29" s="190"/>
      <c r="E29" s="190"/>
      <c r="F29" s="22" t="s">
        <v>26</v>
      </c>
      <c r="G29" s="23" t="s">
        <v>52</v>
      </c>
    </row>
    <row r="30" spans="1:9" ht="15.75">
      <c r="A30" s="190"/>
      <c r="B30" s="190"/>
      <c r="C30" s="190"/>
      <c r="D30" s="190"/>
      <c r="E30" s="190"/>
      <c r="F30" s="24">
        <v>62.65</v>
      </c>
      <c r="G30" s="25" t="s">
        <v>52</v>
      </c>
      <c r="H30" s="26"/>
      <c r="I30" s="26"/>
    </row>
    <row r="31" spans="1:9" ht="15.75">
      <c r="A31" s="192"/>
      <c r="B31" s="192"/>
      <c r="C31" s="192"/>
      <c r="D31" s="192"/>
      <c r="E31" s="190"/>
      <c r="F31" s="24" t="s">
        <v>27</v>
      </c>
      <c r="G31" s="25" t="s">
        <v>52</v>
      </c>
      <c r="H31" s="26"/>
      <c r="I31" s="26"/>
    </row>
    <row r="32" spans="1:9" ht="210">
      <c r="A32" s="60" t="s">
        <v>1057</v>
      </c>
      <c r="B32" s="60" t="s">
        <v>1058</v>
      </c>
      <c r="C32" s="37" t="s">
        <v>1059</v>
      </c>
      <c r="D32" s="50" t="s">
        <v>53</v>
      </c>
      <c r="E32" s="85" t="s">
        <v>48</v>
      </c>
      <c r="F32" s="24" t="s">
        <v>198</v>
      </c>
      <c r="G32" s="25" t="s">
        <v>52</v>
      </c>
      <c r="H32" s="26"/>
      <c r="I32" s="26"/>
    </row>
    <row r="33" spans="1:10" ht="15.75">
      <c r="A33" s="252" t="s">
        <v>199</v>
      </c>
      <c r="B33" s="323"/>
      <c r="C33" s="323"/>
      <c r="D33" s="323"/>
      <c r="E33" s="196"/>
      <c r="F33" s="196"/>
      <c r="G33" s="197"/>
    </row>
    <row r="34" spans="1:10" ht="15.75">
      <c r="A34" s="198" t="s">
        <v>19</v>
      </c>
      <c r="B34" s="198"/>
      <c r="C34" s="198"/>
      <c r="D34" s="198"/>
      <c r="E34" s="198"/>
      <c r="F34" s="198" t="s">
        <v>20</v>
      </c>
      <c r="G34" s="198"/>
    </row>
    <row r="35" spans="1:10" ht="15.75">
      <c r="A35" s="190" t="s">
        <v>21</v>
      </c>
      <c r="B35" s="190" t="s">
        <v>22</v>
      </c>
      <c r="C35" s="190" t="s">
        <v>29</v>
      </c>
      <c r="D35" s="190" t="s">
        <v>23</v>
      </c>
      <c r="E35" s="190" t="s">
        <v>24</v>
      </c>
      <c r="F35" s="22" t="s">
        <v>25</v>
      </c>
      <c r="G35" s="23">
        <v>75</v>
      </c>
    </row>
    <row r="36" spans="1:10" ht="15.75">
      <c r="A36" s="190"/>
      <c r="B36" s="190"/>
      <c r="C36" s="190"/>
      <c r="D36" s="190"/>
      <c r="E36" s="190"/>
      <c r="F36" s="24" t="s">
        <v>33</v>
      </c>
      <c r="G36" s="25">
        <v>75</v>
      </c>
    </row>
    <row r="37" spans="1:10" ht="15.75">
      <c r="A37" s="190"/>
      <c r="B37" s="190"/>
      <c r="C37" s="190"/>
      <c r="D37" s="190"/>
      <c r="E37" s="190"/>
      <c r="F37" s="24" t="s">
        <v>26</v>
      </c>
      <c r="G37" s="23" t="s">
        <v>52</v>
      </c>
    </row>
    <row r="38" spans="1:10" ht="31.5">
      <c r="A38" s="190"/>
      <c r="B38" s="190"/>
      <c r="C38" s="190"/>
      <c r="D38" s="190"/>
      <c r="E38" s="190"/>
      <c r="F38" s="24" t="s">
        <v>34</v>
      </c>
      <c r="G38" s="25" t="s">
        <v>52</v>
      </c>
      <c r="H38" s="26"/>
      <c r="I38" s="26"/>
      <c r="J38" s="26"/>
    </row>
    <row r="39" spans="1:10" ht="15.75">
      <c r="A39" s="190"/>
      <c r="B39" s="190"/>
      <c r="C39" s="190"/>
      <c r="D39" s="190"/>
      <c r="E39" s="190"/>
      <c r="F39" s="24" t="s">
        <v>27</v>
      </c>
      <c r="G39" s="25" t="s">
        <v>52</v>
      </c>
      <c r="H39" s="26"/>
      <c r="I39" s="26"/>
      <c r="J39" s="26"/>
    </row>
    <row r="40" spans="1:10" ht="180">
      <c r="A40" s="60" t="s">
        <v>1060</v>
      </c>
      <c r="B40" s="60" t="s">
        <v>1061</v>
      </c>
      <c r="C40" s="37" t="s">
        <v>1062</v>
      </c>
      <c r="D40" s="50" t="s">
        <v>53</v>
      </c>
      <c r="E40" s="85" t="s">
        <v>48</v>
      </c>
      <c r="F40" s="24" t="s">
        <v>36</v>
      </c>
      <c r="G40" s="25" t="s">
        <v>52</v>
      </c>
      <c r="H40" s="26"/>
      <c r="I40" s="26"/>
      <c r="J40" s="26"/>
    </row>
    <row r="41" spans="1:10" ht="15.75">
      <c r="A41" s="195" t="s">
        <v>200</v>
      </c>
      <c r="B41" s="196"/>
      <c r="C41" s="196"/>
      <c r="D41" s="196"/>
      <c r="E41" s="196"/>
      <c r="F41" s="196"/>
      <c r="G41" s="197"/>
    </row>
    <row r="42" spans="1:10" ht="15.75">
      <c r="A42" s="198" t="s">
        <v>19</v>
      </c>
      <c r="B42" s="198"/>
      <c r="C42" s="198"/>
      <c r="D42" s="198"/>
      <c r="E42" s="198"/>
      <c r="F42" s="198" t="s">
        <v>20</v>
      </c>
      <c r="G42" s="198"/>
    </row>
    <row r="43" spans="1:10" ht="15.75">
      <c r="A43" s="190" t="s">
        <v>21</v>
      </c>
      <c r="B43" s="190" t="s">
        <v>22</v>
      </c>
      <c r="C43" s="190" t="s">
        <v>29</v>
      </c>
      <c r="D43" s="190" t="s">
        <v>23</v>
      </c>
      <c r="E43" s="190" t="s">
        <v>24</v>
      </c>
      <c r="F43" s="24" t="s">
        <v>25</v>
      </c>
      <c r="G43" s="23">
        <v>92</v>
      </c>
    </row>
    <row r="44" spans="1:10" ht="15.75">
      <c r="A44" s="190"/>
      <c r="B44" s="190"/>
      <c r="C44" s="190"/>
      <c r="D44" s="190"/>
      <c r="E44" s="190"/>
      <c r="F44" s="24" t="s">
        <v>33</v>
      </c>
      <c r="G44" s="25">
        <v>92</v>
      </c>
    </row>
    <row r="45" spans="1:10" ht="15.75">
      <c r="A45" s="190"/>
      <c r="B45" s="190"/>
      <c r="C45" s="190"/>
      <c r="D45" s="190"/>
      <c r="E45" s="190"/>
      <c r="F45" s="24" t="s">
        <v>26</v>
      </c>
      <c r="G45" s="25" t="s">
        <v>52</v>
      </c>
      <c r="H45" s="26"/>
      <c r="I45" s="26"/>
      <c r="J45" s="26"/>
    </row>
    <row r="46" spans="1:10" ht="31.5">
      <c r="A46" s="190"/>
      <c r="B46" s="190"/>
      <c r="C46" s="190"/>
      <c r="D46" s="190"/>
      <c r="E46" s="190"/>
      <c r="F46" s="24" t="s">
        <v>34</v>
      </c>
      <c r="G46" s="25" t="s">
        <v>52</v>
      </c>
      <c r="H46" s="26"/>
      <c r="I46" s="26"/>
      <c r="J46" s="26"/>
    </row>
    <row r="47" spans="1:10" ht="15.75">
      <c r="A47" s="190"/>
      <c r="B47" s="190"/>
      <c r="C47" s="190"/>
      <c r="D47" s="190"/>
      <c r="E47" s="190"/>
      <c r="F47" s="24" t="s">
        <v>27</v>
      </c>
      <c r="G47" s="25" t="s">
        <v>52</v>
      </c>
      <c r="H47" s="26"/>
      <c r="I47" s="26"/>
      <c r="J47" s="26"/>
    </row>
    <row r="48" spans="1:10" ht="105">
      <c r="A48" s="60" t="s">
        <v>1063</v>
      </c>
      <c r="B48" s="60" t="s">
        <v>1064</v>
      </c>
      <c r="C48" s="37" t="s">
        <v>1065</v>
      </c>
      <c r="D48" s="50" t="s">
        <v>49</v>
      </c>
      <c r="E48" s="85" t="s">
        <v>51</v>
      </c>
      <c r="F48" s="24" t="s">
        <v>36</v>
      </c>
      <c r="G48" s="25" t="s">
        <v>52</v>
      </c>
      <c r="H48" s="26"/>
      <c r="I48" s="26"/>
      <c r="J48" s="26"/>
    </row>
    <row r="49" spans="1:10" ht="15.75">
      <c r="A49" s="190" t="s">
        <v>21</v>
      </c>
      <c r="B49" s="190" t="s">
        <v>22</v>
      </c>
      <c r="C49" s="190" t="s">
        <v>29</v>
      </c>
      <c r="D49" s="190" t="s">
        <v>23</v>
      </c>
      <c r="E49" s="190" t="s">
        <v>24</v>
      </c>
      <c r="F49" s="24" t="s">
        <v>25</v>
      </c>
      <c r="G49" s="25">
        <v>92</v>
      </c>
      <c r="H49" s="26"/>
      <c r="I49" s="26"/>
      <c r="J49" s="26"/>
    </row>
    <row r="50" spans="1:10" ht="15.75">
      <c r="A50" s="190"/>
      <c r="B50" s="190"/>
      <c r="C50" s="190"/>
      <c r="D50" s="190"/>
      <c r="E50" s="190"/>
      <c r="F50" s="24" t="s">
        <v>33</v>
      </c>
      <c r="G50" s="25">
        <v>92</v>
      </c>
      <c r="H50" s="26"/>
      <c r="I50" s="26"/>
      <c r="J50" s="26"/>
    </row>
    <row r="51" spans="1:10" ht="15.75">
      <c r="A51" s="190"/>
      <c r="B51" s="190"/>
      <c r="C51" s="190"/>
      <c r="D51" s="190"/>
      <c r="E51" s="190"/>
      <c r="F51" s="24" t="s">
        <v>26</v>
      </c>
      <c r="G51" s="25" t="s">
        <v>52</v>
      </c>
      <c r="H51" s="26"/>
      <c r="I51" s="26"/>
      <c r="J51" s="26"/>
    </row>
    <row r="52" spans="1:10" ht="31.5">
      <c r="A52" s="190"/>
      <c r="B52" s="190"/>
      <c r="C52" s="190"/>
      <c r="D52" s="190"/>
      <c r="E52" s="190"/>
      <c r="F52" s="24" t="s">
        <v>34</v>
      </c>
      <c r="G52" s="25" t="s">
        <v>52</v>
      </c>
      <c r="H52" s="26"/>
      <c r="I52" s="26"/>
      <c r="J52" s="26"/>
    </row>
    <row r="53" spans="1:10" ht="15.75">
      <c r="A53" s="190"/>
      <c r="B53" s="190"/>
      <c r="C53" s="190"/>
      <c r="D53" s="190"/>
      <c r="E53" s="190"/>
      <c r="F53" s="24" t="s">
        <v>27</v>
      </c>
      <c r="G53" s="25" t="s">
        <v>52</v>
      </c>
      <c r="H53" s="26"/>
      <c r="I53" s="26"/>
      <c r="J53" s="26"/>
    </row>
    <row r="54" spans="1:10" ht="120">
      <c r="A54" s="60" t="s">
        <v>1066</v>
      </c>
      <c r="B54" s="60" t="s">
        <v>1067</v>
      </c>
      <c r="C54" s="37" t="s">
        <v>1065</v>
      </c>
      <c r="D54" s="50" t="s">
        <v>49</v>
      </c>
      <c r="E54" s="85" t="s">
        <v>51</v>
      </c>
      <c r="F54" s="24" t="s">
        <v>36</v>
      </c>
      <c r="G54" s="25" t="s">
        <v>52</v>
      </c>
      <c r="H54" s="26"/>
      <c r="I54" s="26"/>
      <c r="J54" s="26"/>
    </row>
    <row r="55" spans="1:10" ht="15.75">
      <c r="A55" s="195" t="s">
        <v>201</v>
      </c>
      <c r="B55" s="196"/>
      <c r="C55" s="196"/>
      <c r="D55" s="196"/>
      <c r="E55" s="196"/>
      <c r="F55" s="196"/>
      <c r="G55" s="197"/>
    </row>
    <row r="56" spans="1:10" ht="15.75">
      <c r="A56" s="198" t="s">
        <v>19</v>
      </c>
      <c r="B56" s="198"/>
      <c r="C56" s="198"/>
      <c r="D56" s="198"/>
      <c r="E56" s="198"/>
      <c r="F56" s="198" t="s">
        <v>20</v>
      </c>
      <c r="G56" s="198"/>
    </row>
    <row r="57" spans="1:10" ht="15.75">
      <c r="A57" s="190" t="s">
        <v>21</v>
      </c>
      <c r="B57" s="190" t="s">
        <v>22</v>
      </c>
      <c r="C57" s="190" t="s">
        <v>29</v>
      </c>
      <c r="D57" s="190" t="s">
        <v>23</v>
      </c>
      <c r="E57" s="190" t="s">
        <v>24</v>
      </c>
      <c r="F57" s="24" t="s">
        <v>25</v>
      </c>
      <c r="G57" s="25">
        <v>92</v>
      </c>
    </row>
    <row r="58" spans="1:10" ht="15.75">
      <c r="A58" s="190"/>
      <c r="B58" s="190"/>
      <c r="C58" s="190"/>
      <c r="D58" s="190"/>
      <c r="E58" s="190"/>
      <c r="F58" s="24" t="s">
        <v>33</v>
      </c>
      <c r="G58" s="25">
        <v>92</v>
      </c>
    </row>
    <row r="59" spans="1:10" ht="15.75">
      <c r="A59" s="190"/>
      <c r="B59" s="190"/>
      <c r="C59" s="190"/>
      <c r="D59" s="190"/>
      <c r="E59" s="190"/>
      <c r="F59" s="24" t="s">
        <v>26</v>
      </c>
      <c r="G59" s="25">
        <v>92</v>
      </c>
    </row>
    <row r="60" spans="1:10" ht="31.5">
      <c r="A60" s="190"/>
      <c r="B60" s="190"/>
      <c r="C60" s="190"/>
      <c r="D60" s="190"/>
      <c r="E60" s="190"/>
      <c r="F60" s="24" t="s">
        <v>34</v>
      </c>
      <c r="G60" s="25">
        <v>92</v>
      </c>
    </row>
    <row r="61" spans="1:10" ht="15.75">
      <c r="A61" s="190"/>
      <c r="B61" s="190"/>
      <c r="C61" s="190"/>
      <c r="D61" s="190"/>
      <c r="E61" s="190"/>
      <c r="F61" s="24" t="s">
        <v>27</v>
      </c>
      <c r="G61" s="25">
        <f>(1/1)*100</f>
        <v>100</v>
      </c>
      <c r="H61" s="26"/>
      <c r="I61" s="26"/>
      <c r="J61" s="26"/>
    </row>
    <row r="62" spans="1:10" ht="165">
      <c r="A62" s="60" t="s">
        <v>1068</v>
      </c>
      <c r="B62" s="60" t="s">
        <v>1069</v>
      </c>
      <c r="C62" s="37" t="s">
        <v>1070</v>
      </c>
      <c r="D62" s="50" t="s">
        <v>49</v>
      </c>
      <c r="E62" s="85" t="s">
        <v>50</v>
      </c>
      <c r="F62" s="24" t="s">
        <v>36</v>
      </c>
      <c r="G62" s="25">
        <f>(G61/G59)*100</f>
        <v>108.69565217391303</v>
      </c>
      <c r="H62" s="26"/>
      <c r="I62" s="26"/>
      <c r="J62" s="26"/>
    </row>
    <row r="63" spans="1:10" ht="15.75">
      <c r="A63" s="190" t="s">
        <v>21</v>
      </c>
      <c r="B63" s="190" t="s">
        <v>22</v>
      </c>
      <c r="C63" s="190" t="s">
        <v>29</v>
      </c>
      <c r="D63" s="190" t="s">
        <v>23</v>
      </c>
      <c r="E63" s="190" t="s">
        <v>24</v>
      </c>
      <c r="F63" s="24" t="s">
        <v>25</v>
      </c>
      <c r="G63" s="25">
        <v>92</v>
      </c>
      <c r="H63" s="26"/>
      <c r="I63" s="26"/>
      <c r="J63" s="26"/>
    </row>
    <row r="64" spans="1:10" ht="15.75">
      <c r="A64" s="190"/>
      <c r="B64" s="190"/>
      <c r="C64" s="190"/>
      <c r="D64" s="190"/>
      <c r="E64" s="190"/>
      <c r="F64" s="24" t="s">
        <v>33</v>
      </c>
      <c r="G64" s="25">
        <v>92</v>
      </c>
      <c r="H64" s="26"/>
      <c r="I64" s="26"/>
      <c r="J64" s="26"/>
    </row>
    <row r="65" spans="1:10" ht="15.75">
      <c r="A65" s="190"/>
      <c r="B65" s="190"/>
      <c r="C65" s="190"/>
      <c r="D65" s="190"/>
      <c r="E65" s="190"/>
      <c r="F65" s="24" t="s">
        <v>26</v>
      </c>
      <c r="G65" s="25">
        <v>92</v>
      </c>
      <c r="H65" s="26"/>
      <c r="I65" s="26"/>
      <c r="J65" s="26"/>
    </row>
    <row r="66" spans="1:10" ht="31.5">
      <c r="A66" s="190"/>
      <c r="B66" s="190"/>
      <c r="C66" s="190"/>
      <c r="D66" s="190"/>
      <c r="E66" s="190"/>
      <c r="F66" s="24" t="s">
        <v>34</v>
      </c>
      <c r="G66" s="25">
        <v>92</v>
      </c>
      <c r="H66" s="26"/>
      <c r="I66" s="26"/>
      <c r="J66" s="26"/>
    </row>
    <row r="67" spans="1:10" ht="15.75">
      <c r="A67" s="190"/>
      <c r="B67" s="190"/>
      <c r="C67" s="190"/>
      <c r="D67" s="190"/>
      <c r="E67" s="190"/>
      <c r="F67" s="24" t="s">
        <v>27</v>
      </c>
      <c r="G67" s="25">
        <f>(12/12)*100</f>
        <v>100</v>
      </c>
      <c r="H67" s="26"/>
      <c r="I67" s="26"/>
      <c r="J67" s="26"/>
    </row>
    <row r="68" spans="1:10" ht="90">
      <c r="A68" s="60" t="s">
        <v>1071</v>
      </c>
      <c r="B68" s="60" t="s">
        <v>1072</v>
      </c>
      <c r="C68" s="37" t="s">
        <v>1073</v>
      </c>
      <c r="D68" s="50" t="s">
        <v>49</v>
      </c>
      <c r="E68" s="85" t="s">
        <v>50</v>
      </c>
      <c r="F68" s="24" t="s">
        <v>36</v>
      </c>
      <c r="G68" s="25">
        <f>(G67/G65)*100</f>
        <v>108.69565217391303</v>
      </c>
      <c r="H68" s="26"/>
      <c r="I68" s="26"/>
      <c r="J68" s="26"/>
    </row>
    <row r="69" spans="1:10" ht="15.75">
      <c r="A69" s="190" t="s">
        <v>21</v>
      </c>
      <c r="B69" s="190" t="s">
        <v>22</v>
      </c>
      <c r="C69" s="190" t="s">
        <v>29</v>
      </c>
      <c r="D69" s="190" t="s">
        <v>23</v>
      </c>
      <c r="E69" s="190" t="s">
        <v>24</v>
      </c>
      <c r="F69" s="24" t="s">
        <v>25</v>
      </c>
      <c r="G69" s="25">
        <v>91</v>
      </c>
      <c r="H69" s="26"/>
      <c r="I69" s="26"/>
      <c r="J69" s="26"/>
    </row>
    <row r="70" spans="1:10" ht="15.75">
      <c r="A70" s="190"/>
      <c r="B70" s="190"/>
      <c r="C70" s="190"/>
      <c r="D70" s="190"/>
      <c r="E70" s="190"/>
      <c r="F70" s="24" t="s">
        <v>33</v>
      </c>
      <c r="G70" s="25">
        <v>91</v>
      </c>
      <c r="H70" s="26"/>
      <c r="I70" s="26"/>
      <c r="J70" s="26"/>
    </row>
    <row r="71" spans="1:10" ht="15.75">
      <c r="A71" s="190"/>
      <c r="B71" s="190"/>
      <c r="C71" s="190"/>
      <c r="D71" s="190"/>
      <c r="E71" s="190"/>
      <c r="F71" s="24" t="s">
        <v>26</v>
      </c>
      <c r="G71" s="25">
        <v>91</v>
      </c>
      <c r="H71" s="26"/>
      <c r="I71" s="26"/>
      <c r="J71" s="26"/>
    </row>
    <row r="72" spans="1:10" ht="31.5">
      <c r="A72" s="190"/>
      <c r="B72" s="190"/>
      <c r="C72" s="190"/>
      <c r="D72" s="190"/>
      <c r="E72" s="190"/>
      <c r="F72" s="24" t="s">
        <v>34</v>
      </c>
      <c r="G72" s="25">
        <v>91</v>
      </c>
      <c r="H72" s="26"/>
      <c r="I72" s="26"/>
      <c r="J72" s="26"/>
    </row>
    <row r="73" spans="1:10" ht="30">
      <c r="A73" s="190"/>
      <c r="B73" s="190"/>
      <c r="C73" s="190"/>
      <c r="D73" s="190"/>
      <c r="E73" s="190"/>
      <c r="F73" s="24" t="s">
        <v>27</v>
      </c>
      <c r="G73" s="25" t="s">
        <v>1137</v>
      </c>
      <c r="H73" s="26"/>
      <c r="I73" s="26"/>
      <c r="J73" s="26"/>
    </row>
    <row r="74" spans="1:10" ht="180">
      <c r="A74" s="60" t="s">
        <v>1271</v>
      </c>
      <c r="B74" s="60" t="s">
        <v>1272</v>
      </c>
      <c r="C74" s="37" t="s">
        <v>1273</v>
      </c>
      <c r="D74" s="50" t="s">
        <v>49</v>
      </c>
      <c r="E74" s="85" t="s">
        <v>50</v>
      </c>
      <c r="F74" s="24" t="s">
        <v>36</v>
      </c>
      <c r="G74" s="25" t="s">
        <v>1137</v>
      </c>
      <c r="H74" s="26"/>
      <c r="I74" s="26"/>
      <c r="J74" s="26"/>
    </row>
    <row r="75" spans="1:10" ht="15.75">
      <c r="A75" s="190" t="s">
        <v>21</v>
      </c>
      <c r="B75" s="190" t="s">
        <v>22</v>
      </c>
      <c r="C75" s="190" t="s">
        <v>29</v>
      </c>
      <c r="D75" s="190" t="s">
        <v>23</v>
      </c>
      <c r="E75" s="190" t="s">
        <v>24</v>
      </c>
      <c r="F75" s="24" t="s">
        <v>25</v>
      </c>
      <c r="G75" s="25">
        <v>91</v>
      </c>
      <c r="H75" s="26"/>
      <c r="I75" s="26"/>
      <c r="J75" s="26"/>
    </row>
    <row r="76" spans="1:10" ht="15.75">
      <c r="A76" s="190"/>
      <c r="B76" s="190"/>
      <c r="C76" s="190"/>
      <c r="D76" s="190"/>
      <c r="E76" s="190"/>
      <c r="F76" s="24" t="s">
        <v>33</v>
      </c>
      <c r="G76" s="25">
        <v>91</v>
      </c>
      <c r="H76" s="26"/>
      <c r="I76" s="26"/>
      <c r="J76" s="26"/>
    </row>
    <row r="77" spans="1:10" ht="15.75">
      <c r="A77" s="190"/>
      <c r="B77" s="190"/>
      <c r="C77" s="190"/>
      <c r="D77" s="190"/>
      <c r="E77" s="190"/>
      <c r="F77" s="24" t="s">
        <v>26</v>
      </c>
      <c r="G77" s="25" t="s">
        <v>52</v>
      </c>
      <c r="H77" s="26"/>
      <c r="I77" s="26"/>
      <c r="J77" s="26"/>
    </row>
    <row r="78" spans="1:10" ht="31.5">
      <c r="A78" s="190"/>
      <c r="B78" s="190"/>
      <c r="C78" s="190"/>
      <c r="D78" s="190"/>
      <c r="E78" s="190"/>
      <c r="F78" s="24" t="s">
        <v>34</v>
      </c>
      <c r="G78" s="25" t="s">
        <v>52</v>
      </c>
      <c r="H78" s="26"/>
      <c r="I78" s="26"/>
      <c r="J78" s="26"/>
    </row>
    <row r="79" spans="1:10" ht="15.75">
      <c r="A79" s="190"/>
      <c r="B79" s="190"/>
      <c r="C79" s="190"/>
      <c r="D79" s="190"/>
      <c r="E79" s="190"/>
      <c r="F79" s="24" t="s">
        <v>27</v>
      </c>
      <c r="G79" s="25" t="s">
        <v>52</v>
      </c>
      <c r="H79" s="26"/>
      <c r="I79" s="26"/>
      <c r="J79" s="26"/>
    </row>
    <row r="80" spans="1:10" ht="150">
      <c r="A80" s="60" t="s">
        <v>1074</v>
      </c>
      <c r="B80" s="37" t="s">
        <v>1075</v>
      </c>
      <c r="C80" s="37" t="s">
        <v>1076</v>
      </c>
      <c r="D80" s="50" t="s">
        <v>49</v>
      </c>
      <c r="E80" s="85" t="s">
        <v>51</v>
      </c>
      <c r="F80" s="24" t="s">
        <v>36</v>
      </c>
      <c r="G80" s="25" t="s">
        <v>52</v>
      </c>
      <c r="H80" s="26"/>
      <c r="I80" s="26"/>
      <c r="J80" s="26"/>
    </row>
    <row r="81" spans="1:10" ht="15.75">
      <c r="A81" s="190" t="s">
        <v>21</v>
      </c>
      <c r="B81" s="190" t="s">
        <v>22</v>
      </c>
      <c r="C81" s="190" t="s">
        <v>29</v>
      </c>
      <c r="D81" s="190" t="s">
        <v>23</v>
      </c>
      <c r="E81" s="190" t="s">
        <v>24</v>
      </c>
      <c r="F81" s="24" t="s">
        <v>25</v>
      </c>
      <c r="G81" s="25">
        <v>91</v>
      </c>
      <c r="H81" s="26"/>
      <c r="I81" s="26"/>
      <c r="J81" s="26"/>
    </row>
    <row r="82" spans="1:10" ht="15.75">
      <c r="A82" s="190"/>
      <c r="B82" s="190"/>
      <c r="C82" s="190"/>
      <c r="D82" s="190"/>
      <c r="E82" s="190"/>
      <c r="F82" s="24" t="s">
        <v>33</v>
      </c>
      <c r="G82" s="25">
        <v>91</v>
      </c>
      <c r="H82" s="26"/>
      <c r="I82" s="26"/>
      <c r="J82" s="26"/>
    </row>
    <row r="83" spans="1:10" ht="15.75">
      <c r="A83" s="190"/>
      <c r="B83" s="190"/>
      <c r="C83" s="190"/>
      <c r="D83" s="190"/>
      <c r="E83" s="190"/>
      <c r="F83" s="24" t="s">
        <v>26</v>
      </c>
      <c r="G83" s="25">
        <v>91</v>
      </c>
      <c r="H83" s="26"/>
      <c r="I83" s="26"/>
      <c r="J83" s="26"/>
    </row>
    <row r="84" spans="1:10" ht="31.5">
      <c r="A84" s="190"/>
      <c r="B84" s="190"/>
      <c r="C84" s="190"/>
      <c r="D84" s="190"/>
      <c r="E84" s="190"/>
      <c r="F84" s="24" t="s">
        <v>34</v>
      </c>
      <c r="G84" s="25">
        <v>91</v>
      </c>
      <c r="H84" s="26"/>
      <c r="I84" s="26"/>
      <c r="J84" s="26"/>
    </row>
    <row r="85" spans="1:10" ht="30">
      <c r="A85" s="190"/>
      <c r="B85" s="190"/>
      <c r="C85" s="190"/>
      <c r="D85" s="190"/>
      <c r="E85" s="190"/>
      <c r="F85" s="24" t="s">
        <v>27</v>
      </c>
      <c r="G85" s="25" t="s">
        <v>1137</v>
      </c>
      <c r="H85" s="26"/>
      <c r="I85" s="26"/>
      <c r="J85" s="26"/>
    </row>
    <row r="86" spans="1:10" ht="135">
      <c r="A86" s="60" t="s">
        <v>1077</v>
      </c>
      <c r="B86" s="60" t="s">
        <v>1078</v>
      </c>
      <c r="C86" s="37" t="s">
        <v>1274</v>
      </c>
      <c r="D86" s="50" t="s">
        <v>49</v>
      </c>
      <c r="E86" s="85" t="s">
        <v>50</v>
      </c>
      <c r="F86" s="24" t="s">
        <v>36</v>
      </c>
      <c r="G86" s="25" t="s">
        <v>1137</v>
      </c>
      <c r="H86" s="26"/>
      <c r="I86" s="26"/>
      <c r="J86" s="26"/>
    </row>
    <row r="87" spans="1:10" ht="15.75">
      <c r="A87" s="190" t="s">
        <v>21</v>
      </c>
      <c r="B87" s="190" t="s">
        <v>22</v>
      </c>
      <c r="C87" s="190" t="s">
        <v>29</v>
      </c>
      <c r="D87" s="190" t="s">
        <v>23</v>
      </c>
      <c r="E87" s="190" t="s">
        <v>24</v>
      </c>
      <c r="F87" s="24" t="s">
        <v>25</v>
      </c>
      <c r="G87" s="25">
        <v>8</v>
      </c>
      <c r="H87" s="26"/>
      <c r="I87" s="26"/>
      <c r="J87" s="26"/>
    </row>
    <row r="88" spans="1:10" ht="15.75">
      <c r="A88" s="190"/>
      <c r="B88" s="190"/>
      <c r="C88" s="190"/>
      <c r="D88" s="190"/>
      <c r="E88" s="190"/>
      <c r="F88" s="24" t="s">
        <v>33</v>
      </c>
      <c r="G88" s="25">
        <v>8</v>
      </c>
      <c r="H88" s="26"/>
      <c r="I88" s="26"/>
      <c r="J88" s="26"/>
    </row>
    <row r="89" spans="1:10" ht="15.75">
      <c r="A89" s="190"/>
      <c r="B89" s="190"/>
      <c r="C89" s="190"/>
      <c r="D89" s="190"/>
      <c r="E89" s="190"/>
      <c r="F89" s="24" t="s">
        <v>26</v>
      </c>
      <c r="G89" s="25" t="s">
        <v>52</v>
      </c>
      <c r="H89" s="26"/>
      <c r="I89" s="26"/>
      <c r="J89" s="26"/>
    </row>
    <row r="90" spans="1:10" ht="31.5">
      <c r="A90" s="190"/>
      <c r="B90" s="190"/>
      <c r="C90" s="190"/>
      <c r="D90" s="190"/>
      <c r="E90" s="190"/>
      <c r="F90" s="24" t="s">
        <v>34</v>
      </c>
      <c r="G90" s="25" t="s">
        <v>52</v>
      </c>
      <c r="H90" s="26"/>
      <c r="I90" s="26"/>
      <c r="J90" s="26"/>
    </row>
    <row r="91" spans="1:10" ht="15.75">
      <c r="A91" s="190"/>
      <c r="B91" s="190"/>
      <c r="C91" s="190"/>
      <c r="D91" s="190"/>
      <c r="E91" s="190"/>
      <c r="F91" s="24" t="s">
        <v>27</v>
      </c>
      <c r="G91" s="25" t="s">
        <v>52</v>
      </c>
      <c r="H91" s="26"/>
      <c r="I91" s="26"/>
      <c r="J91" s="26"/>
    </row>
    <row r="92" spans="1:10" ht="75">
      <c r="A92" s="60" t="s">
        <v>1079</v>
      </c>
      <c r="B92" s="60" t="s">
        <v>1080</v>
      </c>
      <c r="C92" s="37" t="s">
        <v>1081</v>
      </c>
      <c r="D92" s="50" t="s">
        <v>1082</v>
      </c>
      <c r="E92" s="85" t="s">
        <v>659</v>
      </c>
      <c r="F92" s="24" t="s">
        <v>36</v>
      </c>
      <c r="G92" s="25" t="s">
        <v>52</v>
      </c>
      <c r="H92" s="26"/>
      <c r="I92" s="26"/>
      <c r="J92" s="26"/>
    </row>
    <row r="93" spans="1:10" ht="15.75">
      <c r="A93" s="190" t="s">
        <v>21</v>
      </c>
      <c r="B93" s="190" t="s">
        <v>22</v>
      </c>
      <c r="C93" s="190" t="s">
        <v>29</v>
      </c>
      <c r="D93" s="190" t="s">
        <v>23</v>
      </c>
      <c r="E93" s="190" t="s">
        <v>24</v>
      </c>
      <c r="F93" s="24" t="s">
        <v>25</v>
      </c>
      <c r="G93" s="25">
        <v>100</v>
      </c>
      <c r="H93" s="26"/>
      <c r="I93" s="26"/>
      <c r="J93" s="26"/>
    </row>
    <row r="94" spans="1:10" ht="15.75">
      <c r="A94" s="190"/>
      <c r="B94" s="190"/>
      <c r="C94" s="190"/>
      <c r="D94" s="190"/>
      <c r="E94" s="190"/>
      <c r="F94" s="24" t="s">
        <v>33</v>
      </c>
      <c r="G94" s="25">
        <v>100</v>
      </c>
      <c r="H94" s="26"/>
      <c r="I94" s="26"/>
      <c r="J94" s="26"/>
    </row>
    <row r="95" spans="1:10" ht="15.75">
      <c r="A95" s="190"/>
      <c r="B95" s="190"/>
      <c r="C95" s="190"/>
      <c r="D95" s="190"/>
      <c r="E95" s="190"/>
      <c r="F95" s="24" t="s">
        <v>26</v>
      </c>
      <c r="G95" s="25">
        <v>100</v>
      </c>
      <c r="H95" s="26"/>
      <c r="I95" s="26"/>
      <c r="J95" s="26"/>
    </row>
    <row r="96" spans="1:10" ht="31.5">
      <c r="A96" s="190"/>
      <c r="B96" s="190"/>
      <c r="C96" s="190"/>
      <c r="D96" s="190"/>
      <c r="E96" s="190"/>
      <c r="F96" s="24" t="s">
        <v>34</v>
      </c>
      <c r="G96" s="25">
        <v>100</v>
      </c>
      <c r="H96" s="26"/>
      <c r="I96" s="26"/>
      <c r="J96" s="26"/>
    </row>
    <row r="97" spans="1:10" ht="15.75">
      <c r="A97" s="190"/>
      <c r="B97" s="190"/>
      <c r="C97" s="190"/>
      <c r="D97" s="190"/>
      <c r="E97" s="190"/>
      <c r="F97" s="24" t="s">
        <v>27</v>
      </c>
      <c r="G97" s="25">
        <f>(3/3)*100</f>
        <v>100</v>
      </c>
      <c r="H97" s="26"/>
      <c r="I97" s="26"/>
      <c r="J97" s="26"/>
    </row>
    <row r="98" spans="1:10" ht="135">
      <c r="A98" s="60" t="s">
        <v>1083</v>
      </c>
      <c r="B98" s="60" t="s">
        <v>1084</v>
      </c>
      <c r="C98" s="37" t="s">
        <v>1085</v>
      </c>
      <c r="D98" s="50" t="s">
        <v>49</v>
      </c>
      <c r="E98" s="85" t="s">
        <v>50</v>
      </c>
      <c r="F98" s="24" t="s">
        <v>36</v>
      </c>
      <c r="G98" s="25">
        <f>(G97/G95)*100</f>
        <v>100</v>
      </c>
      <c r="H98" s="26"/>
      <c r="I98" s="26"/>
      <c r="J98" s="26"/>
    </row>
    <row r="99" spans="1:10" ht="15.75">
      <c r="A99" s="190" t="s">
        <v>21</v>
      </c>
      <c r="B99" s="190" t="s">
        <v>22</v>
      </c>
      <c r="C99" s="190" t="s">
        <v>29</v>
      </c>
      <c r="D99" s="190" t="s">
        <v>23</v>
      </c>
      <c r="E99" s="192" t="s">
        <v>24</v>
      </c>
      <c r="F99" s="24" t="s">
        <v>25</v>
      </c>
      <c r="G99" s="25">
        <v>91</v>
      </c>
      <c r="H99" s="26"/>
      <c r="I99" s="26"/>
      <c r="J99" s="26"/>
    </row>
    <row r="100" spans="1:10" ht="15.75">
      <c r="A100" s="190"/>
      <c r="B100" s="190"/>
      <c r="C100" s="190"/>
      <c r="D100" s="190"/>
      <c r="E100" s="193"/>
      <c r="F100" s="24" t="s">
        <v>33</v>
      </c>
      <c r="G100" s="25">
        <v>91</v>
      </c>
      <c r="H100" s="26"/>
      <c r="I100" s="26"/>
      <c r="J100" s="26"/>
    </row>
    <row r="101" spans="1:10" ht="15.75">
      <c r="A101" s="190"/>
      <c r="B101" s="190"/>
      <c r="C101" s="190"/>
      <c r="D101" s="190"/>
      <c r="E101" s="193"/>
      <c r="F101" s="24" t="s">
        <v>26</v>
      </c>
      <c r="G101" s="25">
        <v>91</v>
      </c>
      <c r="H101" s="26"/>
      <c r="I101" s="26"/>
      <c r="J101" s="26"/>
    </row>
    <row r="102" spans="1:10" ht="31.5">
      <c r="A102" s="190"/>
      <c r="B102" s="190"/>
      <c r="C102" s="190"/>
      <c r="D102" s="190"/>
      <c r="E102" s="193"/>
      <c r="F102" s="24" t="s">
        <v>34</v>
      </c>
      <c r="G102" s="25">
        <v>91</v>
      </c>
      <c r="H102" s="26"/>
      <c r="I102" s="26"/>
      <c r="J102" s="26"/>
    </row>
    <row r="103" spans="1:10" ht="15.75">
      <c r="A103" s="190"/>
      <c r="B103" s="190"/>
      <c r="C103" s="190"/>
      <c r="D103" s="190"/>
      <c r="E103" s="194"/>
      <c r="F103" s="24" t="s">
        <v>27</v>
      </c>
      <c r="G103" s="25">
        <f>(1/1)*100</f>
        <v>100</v>
      </c>
      <c r="H103" s="26"/>
      <c r="I103" s="26"/>
      <c r="J103" s="26"/>
    </row>
    <row r="104" spans="1:10" ht="180">
      <c r="A104" s="60" t="s">
        <v>1086</v>
      </c>
      <c r="B104" s="60" t="s">
        <v>1087</v>
      </c>
      <c r="C104" s="37" t="s">
        <v>1088</v>
      </c>
      <c r="D104" s="50" t="s">
        <v>49</v>
      </c>
      <c r="E104" s="85" t="s">
        <v>50</v>
      </c>
      <c r="F104" s="24" t="s">
        <v>36</v>
      </c>
      <c r="G104" s="25">
        <f>(G103/G101)*100</f>
        <v>109.8901098901099</v>
      </c>
      <c r="H104" s="26"/>
      <c r="I104" s="26"/>
      <c r="J104" s="26"/>
    </row>
    <row r="105" spans="1:10" ht="15.75">
      <c r="A105" s="190" t="s">
        <v>21</v>
      </c>
      <c r="B105" s="190" t="s">
        <v>22</v>
      </c>
      <c r="C105" s="190" t="s">
        <v>29</v>
      </c>
      <c r="D105" s="190" t="s">
        <v>23</v>
      </c>
      <c r="E105" s="190" t="s">
        <v>24</v>
      </c>
      <c r="F105" s="24" t="s">
        <v>25</v>
      </c>
      <c r="G105" s="25">
        <v>91</v>
      </c>
      <c r="H105" s="26"/>
      <c r="I105" s="26"/>
      <c r="J105" s="26"/>
    </row>
    <row r="106" spans="1:10" ht="15.75">
      <c r="A106" s="190"/>
      <c r="B106" s="190"/>
      <c r="C106" s="190"/>
      <c r="D106" s="190"/>
      <c r="E106" s="190"/>
      <c r="F106" s="24" t="s">
        <v>33</v>
      </c>
      <c r="G106" s="25">
        <v>91</v>
      </c>
      <c r="H106" s="26"/>
      <c r="I106" s="26"/>
      <c r="J106" s="26"/>
    </row>
    <row r="107" spans="1:10" ht="15.75">
      <c r="A107" s="190"/>
      <c r="B107" s="190"/>
      <c r="C107" s="190"/>
      <c r="D107" s="190"/>
      <c r="E107" s="190"/>
      <c r="F107" s="24" t="s">
        <v>26</v>
      </c>
      <c r="G107" s="25">
        <v>91</v>
      </c>
      <c r="H107" s="26"/>
      <c r="I107" s="26"/>
      <c r="J107" s="26"/>
    </row>
    <row r="108" spans="1:10" ht="31.5">
      <c r="A108" s="190"/>
      <c r="B108" s="190"/>
      <c r="C108" s="190"/>
      <c r="D108" s="190"/>
      <c r="E108" s="190"/>
      <c r="F108" s="24" t="s">
        <v>34</v>
      </c>
      <c r="G108" s="25">
        <v>91</v>
      </c>
      <c r="H108" s="26"/>
      <c r="I108" s="26"/>
      <c r="J108" s="26"/>
    </row>
    <row r="109" spans="1:10" ht="15.75">
      <c r="A109" s="190"/>
      <c r="B109" s="190"/>
      <c r="C109" s="190"/>
      <c r="D109" s="190"/>
      <c r="E109" s="190"/>
      <c r="F109" s="24" t="s">
        <v>27</v>
      </c>
      <c r="G109" s="25">
        <f>(1/1)*100</f>
        <v>100</v>
      </c>
      <c r="H109" s="26"/>
      <c r="I109" s="26"/>
      <c r="J109" s="26"/>
    </row>
    <row r="110" spans="1:10" ht="180">
      <c r="A110" s="60" t="s">
        <v>1089</v>
      </c>
      <c r="B110" s="60" t="s">
        <v>1090</v>
      </c>
      <c r="C110" s="37" t="s">
        <v>1091</v>
      </c>
      <c r="D110" s="50" t="s">
        <v>49</v>
      </c>
      <c r="E110" s="85" t="s">
        <v>50</v>
      </c>
      <c r="F110" s="24" t="s">
        <v>36</v>
      </c>
      <c r="G110" s="25">
        <f>(G109/G107)*100</f>
        <v>109.8901098901099</v>
      </c>
      <c r="H110" s="26"/>
      <c r="I110" s="26"/>
      <c r="J110" s="26"/>
    </row>
    <row r="111" spans="1:10" ht="15.75">
      <c r="A111" s="181" t="s">
        <v>28</v>
      </c>
      <c r="B111" s="182"/>
      <c r="C111" s="182"/>
      <c r="D111" s="182"/>
      <c r="E111" s="182"/>
      <c r="F111" s="182"/>
      <c r="G111" s="183"/>
    </row>
    <row r="112" spans="1:10" ht="33.950000000000003" customHeight="1">
      <c r="A112" s="301" t="str">
        <f>A32</f>
        <v>Índice de cobertura de las acciones de promoción, vinculación y capacitación con los Organismos garantes de las entidades federativas en el marco del Sistema Nacional de Trasparencia.</v>
      </c>
      <c r="B112" s="302"/>
      <c r="C112" s="302"/>
      <c r="D112" s="302"/>
      <c r="E112" s="302"/>
      <c r="F112" s="302"/>
      <c r="G112" s="303"/>
    </row>
    <row r="113" spans="1:7" ht="18" customHeight="1">
      <c r="A113" s="7" t="s">
        <v>103</v>
      </c>
      <c r="B113" s="166"/>
      <c r="C113" s="167"/>
      <c r="D113" s="167"/>
      <c r="E113" s="167"/>
      <c r="F113" s="167"/>
      <c r="G113" s="168"/>
    </row>
    <row r="114" spans="1:7" ht="18" customHeight="1">
      <c r="A114" s="7" t="s">
        <v>102</v>
      </c>
      <c r="B114" s="160"/>
      <c r="C114" s="161"/>
      <c r="D114" s="161"/>
      <c r="E114" s="161"/>
      <c r="F114" s="161"/>
      <c r="G114" s="162"/>
    </row>
    <row r="115" spans="1:7" ht="33.950000000000003" customHeight="1">
      <c r="A115" s="301" t="str">
        <f>A40</f>
        <v xml:space="preserve">Índice de cobertura de las acciones de promoción, vinculación, capacitación y representación institucional con los Organismos Garantes de las entidades federativas. </v>
      </c>
      <c r="B115" s="302"/>
      <c r="C115" s="302"/>
      <c r="D115" s="302"/>
      <c r="E115" s="302"/>
      <c r="F115" s="302"/>
      <c r="G115" s="303"/>
    </row>
    <row r="116" spans="1:7" ht="18" customHeight="1">
      <c r="A116" s="7" t="s">
        <v>103</v>
      </c>
      <c r="B116" s="166"/>
      <c r="C116" s="167"/>
      <c r="D116" s="167"/>
      <c r="E116" s="167"/>
      <c r="F116" s="167"/>
      <c r="G116" s="168"/>
    </row>
    <row r="117" spans="1:7" ht="18" customHeight="1">
      <c r="A117" s="7" t="s">
        <v>102</v>
      </c>
      <c r="B117" s="160"/>
      <c r="C117" s="161"/>
      <c r="D117" s="161"/>
      <c r="E117" s="161"/>
      <c r="F117" s="161"/>
      <c r="G117" s="162"/>
    </row>
    <row r="118" spans="1:7" ht="15.75">
      <c r="A118" s="172" t="str">
        <f>A48</f>
        <v xml:space="preserve">Porcentaje del cumplimiento de las actividades de promoción y vinculación en coordinación con las entidades federativas y/o las Instancias del Sistema Nacional de Transparencia </v>
      </c>
      <c r="B118" s="173"/>
      <c r="C118" s="173"/>
      <c r="D118" s="173"/>
      <c r="E118" s="173"/>
      <c r="F118" s="173"/>
      <c r="G118" s="174"/>
    </row>
    <row r="119" spans="1:7" ht="18" customHeight="1">
      <c r="A119" s="7" t="s">
        <v>103</v>
      </c>
      <c r="B119" s="166"/>
      <c r="C119" s="167"/>
      <c r="D119" s="167"/>
      <c r="E119" s="167"/>
      <c r="F119" s="167"/>
      <c r="G119" s="168"/>
    </row>
    <row r="120" spans="1:7" ht="18" customHeight="1">
      <c r="A120" s="7" t="s">
        <v>102</v>
      </c>
      <c r="B120" s="160"/>
      <c r="C120" s="161"/>
      <c r="D120" s="161"/>
      <c r="E120" s="161"/>
      <c r="F120" s="161"/>
      <c r="G120" s="162"/>
    </row>
    <row r="121" spans="1:7" ht="15.75">
      <c r="A121" s="172" t="str">
        <f>A54</f>
        <v>Porcentaje del cumplimiento de las actividades de capacitación en coordinación con las entidades federativas y/o las Instancias del Sistema Nacional de Transparencia</v>
      </c>
      <c r="B121" s="173"/>
      <c r="C121" s="173"/>
      <c r="D121" s="173"/>
      <c r="E121" s="173"/>
      <c r="F121" s="173"/>
      <c r="G121" s="174"/>
    </row>
    <row r="122" spans="1:7" ht="18" customHeight="1">
      <c r="A122" s="7" t="s">
        <v>103</v>
      </c>
      <c r="B122" s="166"/>
      <c r="C122" s="167"/>
      <c r="D122" s="167"/>
      <c r="E122" s="167"/>
      <c r="F122" s="167"/>
      <c r="G122" s="168"/>
    </row>
    <row r="123" spans="1:7" ht="18" customHeight="1">
      <c r="A123" s="7" t="s">
        <v>102</v>
      </c>
      <c r="B123" s="160"/>
      <c r="C123" s="161"/>
      <c r="D123" s="161"/>
      <c r="E123" s="161"/>
      <c r="F123" s="161"/>
      <c r="G123" s="162"/>
    </row>
    <row r="124" spans="1:7" ht="33.950000000000003" customHeight="1">
      <c r="A124" s="301" t="str">
        <f>A62</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24" s="302"/>
      <c r="C124" s="302"/>
      <c r="D124" s="302"/>
      <c r="E124" s="302"/>
      <c r="F124" s="302"/>
      <c r="G124" s="303"/>
    </row>
    <row r="125" spans="1:7" ht="18" customHeight="1">
      <c r="A125" s="7" t="s">
        <v>103</v>
      </c>
      <c r="B125" s="166" t="s">
        <v>1302</v>
      </c>
      <c r="C125" s="167"/>
      <c r="D125" s="167"/>
      <c r="E125" s="167"/>
      <c r="F125" s="167"/>
      <c r="G125" s="168"/>
    </row>
    <row r="126" spans="1:7" ht="18" customHeight="1">
      <c r="A126" s="7" t="s">
        <v>102</v>
      </c>
      <c r="B126" s="160"/>
      <c r="C126" s="161"/>
      <c r="D126" s="161"/>
      <c r="E126" s="161"/>
      <c r="F126" s="161"/>
      <c r="G126" s="162"/>
    </row>
    <row r="127" spans="1:7" ht="15.75">
      <c r="A127" s="172" t="str">
        <f>A68</f>
        <v>Porcentaje de atención a eventos y reuniones convocados en coordinación con las entidades federativas y/o las Instancias del Sistema Nacional de Transparencia</v>
      </c>
      <c r="B127" s="173"/>
      <c r="C127" s="173"/>
      <c r="D127" s="173"/>
      <c r="E127" s="173"/>
      <c r="F127" s="173"/>
      <c r="G127" s="174"/>
    </row>
    <row r="128" spans="1:7" ht="39" customHeight="1">
      <c r="A128" s="7" t="s">
        <v>103</v>
      </c>
      <c r="B128" s="166" t="s">
        <v>1303</v>
      </c>
      <c r="C128" s="167"/>
      <c r="D128" s="167"/>
      <c r="E128" s="167"/>
      <c r="F128" s="167"/>
      <c r="G128" s="168"/>
    </row>
    <row r="129" spans="1:7" ht="18" customHeight="1">
      <c r="A129" s="7" t="s">
        <v>102</v>
      </c>
      <c r="B129" s="160"/>
      <c r="C129" s="161"/>
      <c r="D129" s="161"/>
      <c r="E129" s="161"/>
      <c r="F129" s="161"/>
      <c r="G129" s="162"/>
    </row>
    <row r="130" spans="1:7" ht="15.75">
      <c r="A130" s="172" t="str">
        <f>A74</f>
        <v>Porcentaje de proyectos específicos de promoción  implementados en coordinación con las entidades federativas y/o las Instancias del Sistema Nacional de Transparencia</v>
      </c>
      <c r="B130" s="173"/>
      <c r="C130" s="173"/>
      <c r="D130" s="173"/>
      <c r="E130" s="173"/>
      <c r="F130" s="173"/>
      <c r="G130" s="174"/>
    </row>
    <row r="131" spans="1:7" ht="37.5" customHeight="1">
      <c r="A131" s="7" t="s">
        <v>103</v>
      </c>
      <c r="B131" s="166" t="s">
        <v>1309</v>
      </c>
      <c r="C131" s="167"/>
      <c r="D131" s="167"/>
      <c r="E131" s="167"/>
      <c r="F131" s="167"/>
      <c r="G131" s="168"/>
    </row>
    <row r="132" spans="1:7" ht="18" customHeight="1">
      <c r="A132" s="7" t="s">
        <v>102</v>
      </c>
      <c r="B132" s="160"/>
      <c r="C132" s="161"/>
      <c r="D132" s="161"/>
      <c r="E132" s="161"/>
      <c r="F132" s="161"/>
      <c r="G132" s="162"/>
    </row>
    <row r="133" spans="1:7" ht="18" customHeight="1">
      <c r="A133" s="172" t="str">
        <f>+A80</f>
        <v>Porcentaje de Concursos Nacionales organizados en coordinación con las entidades federativas y/o las Instancias del Sistema Nacional de Transparencia</v>
      </c>
      <c r="B133" s="173"/>
      <c r="C133" s="173"/>
      <c r="D133" s="173"/>
      <c r="E133" s="173"/>
      <c r="F133" s="173"/>
      <c r="G133" s="174"/>
    </row>
    <row r="134" spans="1:7" ht="18" customHeight="1">
      <c r="A134" s="7" t="s">
        <v>103</v>
      </c>
      <c r="B134" s="166"/>
      <c r="C134" s="167"/>
      <c r="D134" s="167"/>
      <c r="E134" s="167"/>
      <c r="F134" s="167"/>
      <c r="G134" s="168"/>
    </row>
    <row r="135" spans="1:7" ht="18" customHeight="1">
      <c r="A135" s="7" t="s">
        <v>102</v>
      </c>
      <c r="B135" s="160"/>
      <c r="C135" s="161"/>
      <c r="D135" s="161"/>
      <c r="E135" s="161"/>
      <c r="F135" s="161"/>
      <c r="G135" s="162"/>
    </row>
    <row r="136" spans="1:7" ht="18" customHeight="1">
      <c r="A136" s="172" t="str">
        <f>A86</f>
        <v>Porcentaje de asesorías, consultorías y reuniones de trabajo realizadas para la armonización de leyes de las entidades federativas.</v>
      </c>
      <c r="B136" s="173"/>
      <c r="C136" s="173"/>
      <c r="D136" s="173"/>
      <c r="E136" s="173"/>
      <c r="F136" s="173"/>
      <c r="G136" s="174"/>
    </row>
    <row r="137" spans="1:7" ht="42.75" customHeight="1">
      <c r="A137" s="7" t="s">
        <v>103</v>
      </c>
      <c r="B137" s="166" t="s">
        <v>1304</v>
      </c>
      <c r="C137" s="167"/>
      <c r="D137" s="167"/>
      <c r="E137" s="167"/>
      <c r="F137" s="167"/>
      <c r="G137" s="168"/>
    </row>
    <row r="138" spans="1:7" ht="18" customHeight="1">
      <c r="A138" s="7" t="s">
        <v>102</v>
      </c>
      <c r="B138" s="160"/>
      <c r="C138" s="161"/>
      <c r="D138" s="161"/>
      <c r="E138" s="161"/>
      <c r="F138" s="161"/>
      <c r="G138" s="162"/>
    </row>
    <row r="139" spans="1:7" ht="18" customHeight="1">
      <c r="A139" s="172" t="str">
        <f>A92</f>
        <v>Número de eventos conmemorativos del Día Internacional de Protección de Datos Personales en el país.</v>
      </c>
      <c r="B139" s="173"/>
      <c r="C139" s="173"/>
      <c r="D139" s="173"/>
      <c r="E139" s="173"/>
      <c r="F139" s="173"/>
      <c r="G139" s="174"/>
    </row>
    <row r="140" spans="1:7" ht="18" customHeight="1">
      <c r="A140" s="7" t="s">
        <v>103</v>
      </c>
      <c r="B140" s="166"/>
      <c r="C140" s="167"/>
      <c r="D140" s="167"/>
      <c r="E140" s="167"/>
      <c r="F140" s="167"/>
      <c r="G140" s="168"/>
    </row>
    <row r="141" spans="1:7" ht="18" customHeight="1">
      <c r="A141" s="7" t="s">
        <v>102</v>
      </c>
      <c r="B141" s="160"/>
      <c r="C141" s="161"/>
      <c r="D141" s="161"/>
      <c r="E141" s="161"/>
      <c r="F141" s="161"/>
      <c r="G141" s="162"/>
    </row>
    <row r="142" spans="1:7" ht="18" customHeight="1">
      <c r="A142" s="172" t="str">
        <f>A98</f>
        <v>Porcentaje de peticiones de los Organismos garantes de las entidades federativas atendidas para ejercer la facultad de atracción.</v>
      </c>
      <c r="B142" s="173"/>
      <c r="C142" s="173"/>
      <c r="D142" s="173"/>
      <c r="E142" s="173"/>
      <c r="F142" s="173"/>
      <c r="G142" s="174"/>
    </row>
    <row r="143" spans="1:7" ht="31.5" customHeight="1">
      <c r="A143" s="7" t="s">
        <v>103</v>
      </c>
      <c r="B143" s="166" t="s">
        <v>1305</v>
      </c>
      <c r="C143" s="167"/>
      <c r="D143" s="167"/>
      <c r="E143" s="167"/>
      <c r="F143" s="167"/>
      <c r="G143" s="168"/>
    </row>
    <row r="144" spans="1:7" ht="18" customHeight="1">
      <c r="A144" s="7" t="s">
        <v>102</v>
      </c>
      <c r="B144" s="160"/>
      <c r="C144" s="161"/>
      <c r="D144" s="161"/>
      <c r="E144" s="161"/>
      <c r="F144" s="161"/>
      <c r="G144" s="162"/>
    </row>
    <row r="145" spans="1:7" ht="33.950000000000003" customHeight="1">
      <c r="A145" s="301" t="str">
        <f>A104</f>
        <v>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v>
      </c>
      <c r="B145" s="302"/>
      <c r="C145" s="302"/>
      <c r="D145" s="302"/>
      <c r="E145" s="302"/>
      <c r="F145" s="302"/>
      <c r="G145" s="303"/>
    </row>
    <row r="146" spans="1:7" ht="51" customHeight="1">
      <c r="A146" s="7" t="s">
        <v>103</v>
      </c>
      <c r="B146" s="166" t="s">
        <v>1306</v>
      </c>
      <c r="C146" s="167"/>
      <c r="D146" s="167"/>
      <c r="E146" s="167"/>
      <c r="F146" s="167"/>
      <c r="G146" s="168"/>
    </row>
    <row r="147" spans="1:7" ht="18" customHeight="1">
      <c r="A147" s="7" t="s">
        <v>102</v>
      </c>
      <c r="B147" s="160"/>
      <c r="C147" s="161"/>
      <c r="D147" s="161"/>
      <c r="E147" s="161"/>
      <c r="F147" s="161"/>
      <c r="G147" s="162"/>
    </row>
    <row r="148" spans="1:7" ht="33.950000000000003" customHeight="1">
      <c r="A148" s="301" t="str">
        <f>A110</f>
        <v>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v>
      </c>
      <c r="B148" s="302"/>
      <c r="C148" s="302"/>
      <c r="D148" s="302"/>
      <c r="E148" s="302"/>
      <c r="F148" s="302"/>
      <c r="G148" s="303"/>
    </row>
    <row r="149" spans="1:7" ht="43.5" customHeight="1">
      <c r="A149" s="7" t="s">
        <v>103</v>
      </c>
      <c r="B149" s="166" t="s">
        <v>1307</v>
      </c>
      <c r="C149" s="167"/>
      <c r="D149" s="167"/>
      <c r="E149" s="167"/>
      <c r="F149" s="167"/>
      <c r="G149" s="168"/>
    </row>
    <row r="150" spans="1:7" ht="18" customHeight="1">
      <c r="A150" s="7" t="s">
        <v>102</v>
      </c>
      <c r="B150" s="160"/>
      <c r="C150" s="161"/>
      <c r="D150" s="161"/>
      <c r="E150" s="161"/>
      <c r="F150" s="161"/>
      <c r="G150" s="162"/>
    </row>
    <row r="151" spans="1:7" ht="15.75">
      <c r="A151" s="181" t="s">
        <v>35</v>
      </c>
      <c r="B151" s="182"/>
      <c r="C151" s="182"/>
      <c r="D151" s="182"/>
      <c r="E151" s="182"/>
      <c r="F151" s="182"/>
      <c r="G151" s="183"/>
    </row>
    <row r="152" spans="1:7" ht="33.950000000000003" customHeight="1">
      <c r="A152" s="172" t="str">
        <f>A112</f>
        <v>Índice de cobertura de las acciones de promoción, vinculación y capacitación con los Organismos garantes de las entidades federativas en el marco del Sistema Nacional de Trasparencia.</v>
      </c>
      <c r="B152" s="173"/>
      <c r="C152" s="173"/>
      <c r="D152" s="173"/>
      <c r="E152" s="173"/>
      <c r="F152" s="173"/>
      <c r="G152" s="174"/>
    </row>
    <row r="153" spans="1:7" ht="31.5">
      <c r="A153" s="27" t="s">
        <v>30</v>
      </c>
      <c r="B153" s="285"/>
      <c r="C153" s="285"/>
      <c r="D153" s="285"/>
      <c r="E153" s="285"/>
      <c r="F153" s="285"/>
      <c r="G153" s="285"/>
    </row>
    <row r="154" spans="1:7" ht="31.5">
      <c r="A154" s="27" t="s">
        <v>31</v>
      </c>
      <c r="B154" s="285"/>
      <c r="C154" s="285"/>
      <c r="D154" s="285"/>
      <c r="E154" s="285"/>
      <c r="F154" s="285"/>
      <c r="G154" s="285"/>
    </row>
    <row r="155" spans="1:7" ht="31.5">
      <c r="A155" s="27" t="s">
        <v>32</v>
      </c>
      <c r="B155" s="251"/>
      <c r="C155" s="251"/>
      <c r="D155" s="251"/>
      <c r="E155" s="251"/>
      <c r="F155" s="251"/>
      <c r="G155" s="251"/>
    </row>
    <row r="156" spans="1:7" ht="33.950000000000003" customHeight="1">
      <c r="A156" s="172" t="str">
        <f>A115</f>
        <v xml:space="preserve">Índice de cobertura de las acciones de promoción, vinculación, capacitación y representación institucional con los Organismos Garantes de las entidades federativas. </v>
      </c>
      <c r="B156" s="173"/>
      <c r="C156" s="173"/>
      <c r="D156" s="173"/>
      <c r="E156" s="173"/>
      <c r="F156" s="173"/>
      <c r="G156" s="174"/>
    </row>
    <row r="157" spans="1:7" ht="31.5">
      <c r="A157" s="27" t="s">
        <v>30</v>
      </c>
      <c r="B157" s="285"/>
      <c r="C157" s="285"/>
      <c r="D157" s="285"/>
      <c r="E157" s="285"/>
      <c r="F157" s="285"/>
      <c r="G157" s="285"/>
    </row>
    <row r="158" spans="1:7" ht="31.5">
      <c r="A158" s="27" t="s">
        <v>31</v>
      </c>
      <c r="B158" s="285"/>
      <c r="C158" s="285"/>
      <c r="D158" s="285"/>
      <c r="E158" s="285"/>
      <c r="F158" s="285"/>
      <c r="G158" s="285"/>
    </row>
    <row r="159" spans="1:7" ht="31.5">
      <c r="A159" s="27" t="s">
        <v>32</v>
      </c>
      <c r="B159" s="251"/>
      <c r="C159" s="251"/>
      <c r="D159" s="251"/>
      <c r="E159" s="251"/>
      <c r="F159" s="251"/>
      <c r="G159" s="251"/>
    </row>
    <row r="160" spans="1:7" ht="15.75">
      <c r="A160" s="172" t="str">
        <f>A118</f>
        <v xml:space="preserve">Porcentaje del cumplimiento de las actividades de promoción y vinculación en coordinación con las entidades federativas y/o las Instancias del Sistema Nacional de Transparencia </v>
      </c>
      <c r="B160" s="173"/>
      <c r="C160" s="173"/>
      <c r="D160" s="173"/>
      <c r="E160" s="173"/>
      <c r="F160" s="173"/>
      <c r="G160" s="174"/>
    </row>
    <row r="161" spans="1:7" ht="31.5">
      <c r="A161" s="27" t="s">
        <v>30</v>
      </c>
      <c r="B161" s="285"/>
      <c r="C161" s="285"/>
      <c r="D161" s="285"/>
      <c r="E161" s="285"/>
      <c r="F161" s="285"/>
      <c r="G161" s="285"/>
    </row>
    <row r="162" spans="1:7" ht="31.5">
      <c r="A162" s="27" t="s">
        <v>31</v>
      </c>
      <c r="B162" s="285"/>
      <c r="C162" s="285"/>
      <c r="D162" s="285"/>
      <c r="E162" s="285"/>
      <c r="F162" s="285"/>
      <c r="G162" s="285"/>
    </row>
    <row r="163" spans="1:7" ht="31.5">
      <c r="A163" s="27" t="s">
        <v>32</v>
      </c>
      <c r="B163" s="251"/>
      <c r="C163" s="251"/>
      <c r="D163" s="251"/>
      <c r="E163" s="251"/>
      <c r="F163" s="251"/>
      <c r="G163" s="251"/>
    </row>
    <row r="164" spans="1:7" ht="15.75">
      <c r="A164" s="172" t="str">
        <f>A121</f>
        <v>Porcentaje del cumplimiento de las actividades de capacitación en coordinación con las entidades federativas y/o las Instancias del Sistema Nacional de Transparencia</v>
      </c>
      <c r="B164" s="173"/>
      <c r="C164" s="173"/>
      <c r="D164" s="173"/>
      <c r="E164" s="173"/>
      <c r="F164" s="173"/>
      <c r="G164" s="174"/>
    </row>
    <row r="165" spans="1:7" ht="31.5">
      <c r="A165" s="27" t="s">
        <v>30</v>
      </c>
      <c r="B165" s="285"/>
      <c r="C165" s="285"/>
      <c r="D165" s="285"/>
      <c r="E165" s="285"/>
      <c r="F165" s="285"/>
      <c r="G165" s="285"/>
    </row>
    <row r="166" spans="1:7" ht="31.5">
      <c r="A166" s="27" t="s">
        <v>31</v>
      </c>
      <c r="B166" s="285"/>
      <c r="C166" s="285"/>
      <c r="D166" s="285"/>
      <c r="E166" s="285"/>
      <c r="F166" s="285"/>
      <c r="G166" s="285"/>
    </row>
    <row r="167" spans="1:7" ht="31.5">
      <c r="A167" s="27" t="s">
        <v>32</v>
      </c>
      <c r="B167" s="251"/>
      <c r="C167" s="251"/>
      <c r="D167" s="251"/>
      <c r="E167" s="251"/>
      <c r="F167" s="251"/>
      <c r="G167" s="251"/>
    </row>
    <row r="168" spans="1:7" ht="33.950000000000003" customHeight="1">
      <c r="A168" s="172" t="str">
        <f>A124</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68" s="173"/>
      <c r="C168" s="173"/>
      <c r="D168" s="173"/>
      <c r="E168" s="173"/>
      <c r="F168" s="173"/>
      <c r="G168" s="174"/>
    </row>
    <row r="169" spans="1:7" ht="31.5">
      <c r="A169" s="27" t="s">
        <v>30</v>
      </c>
      <c r="B169" s="285"/>
      <c r="C169" s="285"/>
      <c r="D169" s="285"/>
      <c r="E169" s="285"/>
      <c r="F169" s="285"/>
      <c r="G169" s="285"/>
    </row>
    <row r="170" spans="1:7" ht="31.5">
      <c r="A170" s="27" t="s">
        <v>31</v>
      </c>
      <c r="B170" s="285"/>
      <c r="C170" s="285"/>
      <c r="D170" s="285"/>
      <c r="E170" s="285"/>
      <c r="F170" s="285"/>
      <c r="G170" s="285"/>
    </row>
    <row r="171" spans="1:7" ht="31.5">
      <c r="A171" s="27" t="s">
        <v>32</v>
      </c>
      <c r="B171" s="251"/>
      <c r="C171" s="251"/>
      <c r="D171" s="251"/>
      <c r="E171" s="251"/>
      <c r="F171" s="251"/>
      <c r="G171" s="251"/>
    </row>
    <row r="172" spans="1:7" ht="15.75">
      <c r="A172" s="172" t="str">
        <f>A127</f>
        <v>Porcentaje de atención a eventos y reuniones convocados en coordinación con las entidades federativas y/o las Instancias del Sistema Nacional de Transparencia</v>
      </c>
      <c r="B172" s="173"/>
      <c r="C172" s="173"/>
      <c r="D172" s="173"/>
      <c r="E172" s="173"/>
      <c r="F172" s="173"/>
      <c r="G172" s="174"/>
    </row>
    <row r="173" spans="1:7" ht="31.5">
      <c r="A173" s="27" t="s">
        <v>30</v>
      </c>
      <c r="B173" s="285"/>
      <c r="C173" s="285"/>
      <c r="D173" s="285"/>
      <c r="E173" s="285"/>
      <c r="F173" s="285"/>
      <c r="G173" s="285"/>
    </row>
    <row r="174" spans="1:7" ht="31.5">
      <c r="A174" s="27" t="s">
        <v>31</v>
      </c>
      <c r="B174" s="285"/>
      <c r="C174" s="285"/>
      <c r="D174" s="285"/>
      <c r="E174" s="285"/>
      <c r="F174" s="285"/>
      <c r="G174" s="285"/>
    </row>
    <row r="175" spans="1:7" ht="31.5">
      <c r="A175" s="27" t="s">
        <v>32</v>
      </c>
      <c r="B175" s="251"/>
      <c r="C175" s="251"/>
      <c r="D175" s="251"/>
      <c r="E175" s="251"/>
      <c r="F175" s="251"/>
      <c r="G175" s="251"/>
    </row>
    <row r="176" spans="1:7" ht="15.75">
      <c r="A176" s="172" t="str">
        <f>A130</f>
        <v>Porcentaje de proyectos específicos de promoción  implementados en coordinación con las entidades federativas y/o las Instancias del Sistema Nacional de Transparencia</v>
      </c>
      <c r="B176" s="173"/>
      <c r="C176" s="173"/>
      <c r="D176" s="173"/>
      <c r="E176" s="173"/>
      <c r="F176" s="173"/>
      <c r="G176" s="174"/>
    </row>
    <row r="177" spans="1:7" ht="31.5">
      <c r="A177" s="27" t="s">
        <v>30</v>
      </c>
      <c r="B177" s="285"/>
      <c r="C177" s="285"/>
      <c r="D177" s="285"/>
      <c r="E177" s="285"/>
      <c r="F177" s="285"/>
      <c r="G177" s="285"/>
    </row>
    <row r="178" spans="1:7" ht="31.5">
      <c r="A178" s="27" t="s">
        <v>31</v>
      </c>
      <c r="B178" s="285"/>
      <c r="C178" s="285"/>
      <c r="D178" s="285"/>
      <c r="E178" s="285"/>
      <c r="F178" s="285"/>
      <c r="G178" s="285"/>
    </row>
    <row r="179" spans="1:7" ht="31.5">
      <c r="A179" s="27" t="s">
        <v>32</v>
      </c>
      <c r="B179" s="251"/>
      <c r="C179" s="251"/>
      <c r="D179" s="251"/>
      <c r="E179" s="251"/>
      <c r="F179" s="251"/>
      <c r="G179" s="251"/>
    </row>
    <row r="180" spans="1:7" ht="15.75">
      <c r="A180" s="172" t="str">
        <f>A133</f>
        <v>Porcentaje de Concursos Nacionales organizados en coordinación con las entidades federativas y/o las Instancias del Sistema Nacional de Transparencia</v>
      </c>
      <c r="B180" s="173"/>
      <c r="C180" s="173"/>
      <c r="D180" s="173"/>
      <c r="E180" s="173"/>
      <c r="F180" s="173"/>
      <c r="G180" s="174"/>
    </row>
    <row r="181" spans="1:7" ht="31.5">
      <c r="A181" s="27" t="s">
        <v>30</v>
      </c>
      <c r="B181" s="285"/>
      <c r="C181" s="285"/>
      <c r="D181" s="285"/>
      <c r="E181" s="285"/>
      <c r="F181" s="285"/>
      <c r="G181" s="285"/>
    </row>
    <row r="182" spans="1:7" ht="31.5">
      <c r="A182" s="27" t="s">
        <v>31</v>
      </c>
      <c r="B182" s="285"/>
      <c r="C182" s="285"/>
      <c r="D182" s="285"/>
      <c r="E182" s="285"/>
      <c r="F182" s="285"/>
      <c r="G182" s="285"/>
    </row>
    <row r="183" spans="1:7" ht="31.5">
      <c r="A183" s="27" t="s">
        <v>32</v>
      </c>
      <c r="B183" s="251"/>
      <c r="C183" s="251"/>
      <c r="D183" s="251"/>
      <c r="E183" s="251"/>
      <c r="F183" s="251"/>
      <c r="G183" s="251"/>
    </row>
    <row r="184" spans="1:7" ht="15.75">
      <c r="A184" s="172" t="str">
        <f>A136</f>
        <v>Porcentaje de asesorías, consultorías y reuniones de trabajo realizadas para la armonización de leyes de las entidades federativas.</v>
      </c>
      <c r="B184" s="173"/>
      <c r="C184" s="173"/>
      <c r="D184" s="173"/>
      <c r="E184" s="173"/>
      <c r="F184" s="173"/>
      <c r="G184" s="174"/>
    </row>
    <row r="185" spans="1:7" ht="31.5">
      <c r="A185" s="27" t="s">
        <v>30</v>
      </c>
      <c r="B185" s="285"/>
      <c r="C185" s="285"/>
      <c r="D185" s="285"/>
      <c r="E185" s="285"/>
      <c r="F185" s="285"/>
      <c r="G185" s="285"/>
    </row>
    <row r="186" spans="1:7" ht="31.5">
      <c r="A186" s="27" t="s">
        <v>31</v>
      </c>
      <c r="B186" s="285"/>
      <c r="C186" s="285"/>
      <c r="D186" s="285"/>
      <c r="E186" s="285"/>
      <c r="F186" s="285"/>
      <c r="G186" s="285"/>
    </row>
    <row r="187" spans="1:7" ht="31.5">
      <c r="A187" s="27" t="s">
        <v>32</v>
      </c>
      <c r="B187" s="251"/>
      <c r="C187" s="251"/>
      <c r="D187" s="251"/>
      <c r="E187" s="251"/>
      <c r="F187" s="251"/>
      <c r="G187" s="251"/>
    </row>
    <row r="188" spans="1:7" ht="15.75">
      <c r="A188" s="172" t="str">
        <f>A139</f>
        <v>Número de eventos conmemorativos del Día Internacional de Protección de Datos Personales en el país.</v>
      </c>
      <c r="B188" s="173"/>
      <c r="C188" s="173"/>
      <c r="D188" s="173"/>
      <c r="E188" s="173"/>
      <c r="F188" s="173"/>
      <c r="G188" s="174"/>
    </row>
    <row r="189" spans="1:7" ht="31.5">
      <c r="A189" s="27" t="s">
        <v>30</v>
      </c>
      <c r="B189" s="285"/>
      <c r="C189" s="285"/>
      <c r="D189" s="285"/>
      <c r="E189" s="285"/>
      <c r="F189" s="285"/>
      <c r="G189" s="285"/>
    </row>
    <row r="190" spans="1:7" ht="31.5">
      <c r="A190" s="27" t="s">
        <v>31</v>
      </c>
      <c r="B190" s="285"/>
      <c r="C190" s="285"/>
      <c r="D190" s="285"/>
      <c r="E190" s="285"/>
      <c r="F190" s="285"/>
      <c r="G190" s="285"/>
    </row>
    <row r="191" spans="1:7" ht="31.5">
      <c r="A191" s="27" t="s">
        <v>32</v>
      </c>
      <c r="B191" s="251"/>
      <c r="C191" s="251"/>
      <c r="D191" s="251"/>
      <c r="E191" s="251"/>
      <c r="F191" s="251"/>
      <c r="G191" s="251"/>
    </row>
    <row r="192" spans="1:7" ht="15.75">
      <c r="A192" s="172" t="str">
        <f>A142</f>
        <v>Porcentaje de peticiones de los Organismos garantes de las entidades federativas atendidas para ejercer la facultad de atracción.</v>
      </c>
      <c r="B192" s="173"/>
      <c r="C192" s="173"/>
      <c r="D192" s="173"/>
      <c r="E192" s="173"/>
      <c r="F192" s="173"/>
      <c r="G192" s="174"/>
    </row>
    <row r="193" spans="1:7" ht="31.5">
      <c r="A193" s="27" t="s">
        <v>30</v>
      </c>
      <c r="B193" s="285"/>
      <c r="C193" s="285"/>
      <c r="D193" s="285"/>
      <c r="E193" s="285"/>
      <c r="F193" s="285"/>
      <c r="G193" s="285"/>
    </row>
    <row r="194" spans="1:7" ht="31.5">
      <c r="A194" s="27" t="s">
        <v>31</v>
      </c>
      <c r="B194" s="285"/>
      <c r="C194" s="285"/>
      <c r="D194" s="285"/>
      <c r="E194" s="285"/>
      <c r="F194" s="285"/>
      <c r="G194" s="285"/>
    </row>
    <row r="195" spans="1:7" ht="31.5">
      <c r="A195" s="27" t="s">
        <v>32</v>
      </c>
      <c r="B195" s="251"/>
      <c r="C195" s="251"/>
      <c r="D195" s="251"/>
      <c r="E195" s="251"/>
      <c r="F195" s="251"/>
      <c r="G195" s="251"/>
    </row>
    <row r="196" spans="1:7" ht="33.950000000000003" customHeight="1">
      <c r="A196" s="172" t="str">
        <f>A145</f>
        <v>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v>
      </c>
      <c r="B196" s="173"/>
      <c r="C196" s="173"/>
      <c r="D196" s="173"/>
      <c r="E196" s="173"/>
      <c r="F196" s="173"/>
      <c r="G196" s="174"/>
    </row>
    <row r="197" spans="1:7" ht="31.5">
      <c r="A197" s="27" t="s">
        <v>30</v>
      </c>
      <c r="B197" s="285"/>
      <c r="C197" s="285"/>
      <c r="D197" s="285"/>
      <c r="E197" s="285"/>
      <c r="F197" s="285"/>
      <c r="G197" s="285"/>
    </row>
    <row r="198" spans="1:7" ht="31.5">
      <c r="A198" s="27" t="s">
        <v>31</v>
      </c>
      <c r="B198" s="285"/>
      <c r="C198" s="285"/>
      <c r="D198" s="285"/>
      <c r="E198" s="285"/>
      <c r="F198" s="285"/>
      <c r="G198" s="285"/>
    </row>
    <row r="199" spans="1:7" ht="31.5">
      <c r="A199" s="27" t="s">
        <v>32</v>
      </c>
      <c r="B199" s="251"/>
      <c r="C199" s="251"/>
      <c r="D199" s="251"/>
      <c r="E199" s="251"/>
      <c r="F199" s="251"/>
      <c r="G199" s="251"/>
    </row>
    <row r="200" spans="1:7" ht="33.950000000000003" customHeight="1">
      <c r="A200" s="172" t="str">
        <f>A148</f>
        <v>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v>
      </c>
      <c r="B200" s="173"/>
      <c r="C200" s="173"/>
      <c r="D200" s="173"/>
      <c r="E200" s="173"/>
      <c r="F200" s="173"/>
      <c r="G200" s="174"/>
    </row>
    <row r="201" spans="1:7" ht="31.5">
      <c r="A201" s="27" t="s">
        <v>30</v>
      </c>
      <c r="B201" s="285"/>
      <c r="C201" s="285"/>
      <c r="D201" s="285"/>
      <c r="E201" s="285"/>
      <c r="F201" s="285"/>
      <c r="G201" s="285"/>
    </row>
    <row r="202" spans="1:7" ht="31.5">
      <c r="A202" s="27" t="s">
        <v>31</v>
      </c>
      <c r="B202" s="285"/>
      <c r="C202" s="285"/>
      <c r="D202" s="285"/>
      <c r="E202" s="285"/>
      <c r="F202" s="285"/>
      <c r="G202" s="285"/>
    </row>
    <row r="203" spans="1:7" ht="31.5">
      <c r="A203" s="27" t="s">
        <v>32</v>
      </c>
      <c r="B203" s="251"/>
      <c r="C203" s="251"/>
      <c r="D203" s="251"/>
      <c r="E203" s="251"/>
      <c r="F203" s="251"/>
      <c r="G203" s="251"/>
    </row>
    <row r="204" spans="1:7" ht="15.75">
      <c r="A204" s="172"/>
      <c r="B204" s="173"/>
      <c r="C204" s="173"/>
      <c r="D204" s="173"/>
      <c r="E204" s="173"/>
      <c r="F204" s="173"/>
      <c r="G204" s="174"/>
    </row>
  </sheetData>
  <mergeCells count="207">
    <mergeCell ref="B201:G201"/>
    <mergeCell ref="B202:G202"/>
    <mergeCell ref="B203:G203"/>
    <mergeCell ref="A204:G204"/>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A148:G148"/>
    <mergeCell ref="B149:G149"/>
    <mergeCell ref="B150:G150"/>
    <mergeCell ref="A151:G151"/>
    <mergeCell ref="A152:G152"/>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32:G132"/>
    <mergeCell ref="A133:G133"/>
    <mergeCell ref="B134:G134"/>
    <mergeCell ref="B123:G123"/>
    <mergeCell ref="A124:G124"/>
    <mergeCell ref="B125:G125"/>
    <mergeCell ref="B126:G126"/>
    <mergeCell ref="A127:G127"/>
    <mergeCell ref="B128:G128"/>
    <mergeCell ref="B129:G129"/>
    <mergeCell ref="A130:G130"/>
    <mergeCell ref="B131:G13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20:B21"/>
    <mergeCell ref="C20:D20"/>
    <mergeCell ref="C21:D21"/>
    <mergeCell ref="A14:G14"/>
    <mergeCell ref="A15:B15"/>
    <mergeCell ref="C15:G15"/>
    <mergeCell ref="A16:B16"/>
    <mergeCell ref="C16:G16"/>
    <mergeCell ref="A17:B17"/>
    <mergeCell ref="C17:G17"/>
    <mergeCell ref="A18:B18"/>
    <mergeCell ref="C18:G18"/>
    <mergeCell ref="A19:G19"/>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B117:G117"/>
    <mergeCell ref="A118:G118"/>
    <mergeCell ref="B119:G119"/>
    <mergeCell ref="B120:G120"/>
    <mergeCell ref="A121:G121"/>
    <mergeCell ref="B122:G122"/>
    <mergeCell ref="A111:G111"/>
    <mergeCell ref="A112:G112"/>
    <mergeCell ref="B113:G113"/>
    <mergeCell ref="B114:G114"/>
    <mergeCell ref="A115:G115"/>
    <mergeCell ref="B116:G11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8"/>
  <sheetViews>
    <sheetView showGridLines="0" zoomScaleNormal="100" zoomScaleSheetLayoutView="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141</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144</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143</v>
      </c>
      <c r="B11" s="212"/>
      <c r="C11" s="212"/>
      <c r="D11" s="212"/>
      <c r="E11" s="212"/>
      <c r="F11" s="212"/>
      <c r="G11" s="212"/>
    </row>
    <row r="12" spans="1:7" ht="18" customHeight="1">
      <c r="A12" s="211" t="s">
        <v>104</v>
      </c>
      <c r="B12" s="211"/>
      <c r="C12" s="211"/>
      <c r="D12" s="211"/>
      <c r="E12" s="211"/>
      <c r="F12" s="211"/>
      <c r="G12" s="211"/>
    </row>
    <row r="13" spans="1:7" ht="18" customHeight="1">
      <c r="A13" s="212" t="s">
        <v>219</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222">
        <f>'E003'!B20</f>
        <v>136.50674699999999</v>
      </c>
      <c r="D22" s="223"/>
      <c r="E22" s="19">
        <f>'E003'!C20</f>
        <v>48.268906999999999</v>
      </c>
      <c r="F22" s="19">
        <f>'E003'!D20</f>
        <v>15.496784730000002</v>
      </c>
      <c r="G22" s="20">
        <f>F22/C22*100</f>
        <v>11.352394713500868</v>
      </c>
    </row>
    <row r="23" spans="1:7" ht="16.5" customHeight="1">
      <c r="A23" s="190" t="s">
        <v>17</v>
      </c>
      <c r="B23" s="190"/>
      <c r="C23" s="222">
        <f>'E003'!B21</f>
        <v>136.48029411000002</v>
      </c>
      <c r="D23" s="223"/>
      <c r="E23" s="19">
        <f>'E003'!C21</f>
        <v>48.652454110000001</v>
      </c>
      <c r="F23" s="19">
        <f>'E003'!D21</f>
        <v>15.496784730000002</v>
      </c>
      <c r="G23" s="21">
        <f>F23/C23*100</f>
        <v>11.354595057884287</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22" t="s">
        <v>25</v>
      </c>
      <c r="G27" s="23">
        <v>85</v>
      </c>
    </row>
    <row r="28" spans="1:7" ht="15.75">
      <c r="A28" s="190"/>
      <c r="B28" s="190"/>
      <c r="C28" s="190"/>
      <c r="D28" s="190"/>
      <c r="E28" s="190"/>
      <c r="F28" s="24" t="s">
        <v>33</v>
      </c>
      <c r="G28" s="25">
        <v>85</v>
      </c>
    </row>
    <row r="29" spans="1:7" ht="15.75">
      <c r="A29" s="190"/>
      <c r="B29" s="190"/>
      <c r="C29" s="190"/>
      <c r="D29" s="190"/>
      <c r="E29" s="190"/>
      <c r="F29" s="22" t="s">
        <v>26</v>
      </c>
      <c r="G29" s="25" t="s">
        <v>52</v>
      </c>
    </row>
    <row r="30" spans="1:7" ht="15.75">
      <c r="A30" s="190"/>
      <c r="B30" s="190"/>
      <c r="C30" s="190"/>
      <c r="D30" s="190"/>
      <c r="E30" s="190"/>
      <c r="F30" s="24">
        <v>62.65</v>
      </c>
      <c r="G30" s="25" t="s">
        <v>52</v>
      </c>
    </row>
    <row r="31" spans="1:7" ht="15.75">
      <c r="A31" s="190"/>
      <c r="B31" s="190"/>
      <c r="C31" s="190"/>
      <c r="D31" s="190"/>
      <c r="E31" s="190"/>
      <c r="F31" s="22" t="s">
        <v>27</v>
      </c>
      <c r="G31" s="25" t="s">
        <v>52</v>
      </c>
    </row>
    <row r="32" spans="1:7" ht="240">
      <c r="A32" s="60" t="s">
        <v>611</v>
      </c>
      <c r="B32" s="60" t="s">
        <v>612</v>
      </c>
      <c r="C32" s="60" t="s">
        <v>613</v>
      </c>
      <c r="D32" s="50" t="s">
        <v>49</v>
      </c>
      <c r="E32" s="84" t="s">
        <v>58</v>
      </c>
      <c r="F32" s="22" t="s">
        <v>198</v>
      </c>
      <c r="G32" s="25" t="s">
        <v>52</v>
      </c>
    </row>
    <row r="33" spans="1:7" ht="15.75">
      <c r="A33" s="195" t="s">
        <v>199</v>
      </c>
      <c r="B33" s="196"/>
      <c r="C33" s="196"/>
      <c r="D33" s="196"/>
      <c r="E33" s="196"/>
      <c r="F33" s="196"/>
      <c r="G33" s="197"/>
    </row>
    <row r="34" spans="1:7" ht="15.75">
      <c r="A34" s="198" t="s">
        <v>19</v>
      </c>
      <c r="B34" s="198"/>
      <c r="C34" s="198"/>
      <c r="D34" s="198"/>
      <c r="E34" s="198"/>
      <c r="F34" s="198" t="s">
        <v>20</v>
      </c>
      <c r="G34" s="198"/>
    </row>
    <row r="35" spans="1:7" ht="15.75">
      <c r="A35" s="190" t="s">
        <v>21</v>
      </c>
      <c r="B35" s="190" t="s">
        <v>22</v>
      </c>
      <c r="C35" s="190" t="s">
        <v>29</v>
      </c>
      <c r="D35" s="190" t="s">
        <v>23</v>
      </c>
      <c r="E35" s="190" t="s">
        <v>24</v>
      </c>
      <c r="F35" s="22" t="s">
        <v>25</v>
      </c>
      <c r="G35" s="23">
        <v>100</v>
      </c>
    </row>
    <row r="36" spans="1:7" ht="15.75">
      <c r="A36" s="190"/>
      <c r="B36" s="190"/>
      <c r="C36" s="190"/>
      <c r="D36" s="190"/>
      <c r="E36" s="190"/>
      <c r="F36" s="24" t="s">
        <v>33</v>
      </c>
      <c r="G36" s="25">
        <v>100</v>
      </c>
    </row>
    <row r="37" spans="1:7" ht="15.75">
      <c r="A37" s="190"/>
      <c r="B37" s="190"/>
      <c r="C37" s="190"/>
      <c r="D37" s="190"/>
      <c r="E37" s="190"/>
      <c r="F37" s="24" t="s">
        <v>26</v>
      </c>
      <c r="G37" s="25" t="s">
        <v>52</v>
      </c>
    </row>
    <row r="38" spans="1:7" ht="31.5">
      <c r="A38" s="190"/>
      <c r="B38" s="190"/>
      <c r="C38" s="190"/>
      <c r="D38" s="190"/>
      <c r="E38" s="190"/>
      <c r="F38" s="24" t="s">
        <v>34</v>
      </c>
      <c r="G38" s="25" t="s">
        <v>52</v>
      </c>
    </row>
    <row r="39" spans="1:7" ht="15.75">
      <c r="A39" s="190"/>
      <c r="B39" s="190"/>
      <c r="C39" s="190"/>
      <c r="D39" s="190"/>
      <c r="E39" s="190"/>
      <c r="F39" s="24" t="s">
        <v>27</v>
      </c>
      <c r="G39" s="25" t="s">
        <v>52</v>
      </c>
    </row>
    <row r="40" spans="1:7" ht="150">
      <c r="A40" s="60" t="s">
        <v>614</v>
      </c>
      <c r="B40" s="60" t="s">
        <v>615</v>
      </c>
      <c r="C40" s="60" t="s">
        <v>616</v>
      </c>
      <c r="D40" s="50" t="s">
        <v>49</v>
      </c>
      <c r="E40" s="84" t="s">
        <v>58</v>
      </c>
      <c r="F40" s="24" t="s">
        <v>36</v>
      </c>
      <c r="G40" s="25" t="s">
        <v>52</v>
      </c>
    </row>
    <row r="41" spans="1:7" s="26" customFormat="1" ht="15.75">
      <c r="A41" s="195" t="s">
        <v>200</v>
      </c>
      <c r="B41" s="196"/>
      <c r="C41" s="196"/>
      <c r="D41" s="196"/>
      <c r="E41" s="196"/>
      <c r="F41" s="196"/>
      <c r="G41" s="197"/>
    </row>
    <row r="42" spans="1:7" s="26" customFormat="1" ht="15.75">
      <c r="A42" s="198" t="s">
        <v>19</v>
      </c>
      <c r="B42" s="198"/>
      <c r="C42" s="198"/>
      <c r="D42" s="198"/>
      <c r="E42" s="198"/>
      <c r="F42" s="198" t="s">
        <v>20</v>
      </c>
      <c r="G42" s="198"/>
    </row>
    <row r="43" spans="1:7" s="26" customFormat="1" ht="15.75">
      <c r="A43" s="190" t="s">
        <v>21</v>
      </c>
      <c r="B43" s="190" t="s">
        <v>22</v>
      </c>
      <c r="C43" s="190" t="s">
        <v>29</v>
      </c>
      <c r="D43" s="190" t="s">
        <v>23</v>
      </c>
      <c r="E43" s="190" t="s">
        <v>24</v>
      </c>
      <c r="F43" s="24" t="s">
        <v>25</v>
      </c>
      <c r="G43" s="23">
        <v>100</v>
      </c>
    </row>
    <row r="44" spans="1:7" s="26" customFormat="1" ht="15.75">
      <c r="A44" s="190"/>
      <c r="B44" s="190"/>
      <c r="C44" s="190"/>
      <c r="D44" s="190"/>
      <c r="E44" s="190"/>
      <c r="F44" s="24" t="s">
        <v>33</v>
      </c>
      <c r="G44" s="25">
        <v>100</v>
      </c>
    </row>
    <row r="45" spans="1:7" s="26" customFormat="1" ht="15.75">
      <c r="A45" s="190"/>
      <c r="B45" s="190"/>
      <c r="C45" s="190"/>
      <c r="D45" s="190"/>
      <c r="E45" s="190"/>
      <c r="F45" s="24" t="s">
        <v>26</v>
      </c>
      <c r="G45" s="25" t="s">
        <v>52</v>
      </c>
    </row>
    <row r="46" spans="1:7" s="26" customFormat="1" ht="31.5">
      <c r="A46" s="190"/>
      <c r="B46" s="190"/>
      <c r="C46" s="190"/>
      <c r="D46" s="190"/>
      <c r="E46" s="190"/>
      <c r="F46" s="24" t="s">
        <v>34</v>
      </c>
      <c r="G46" s="25" t="s">
        <v>52</v>
      </c>
    </row>
    <row r="47" spans="1:7" s="26" customFormat="1" ht="15.75">
      <c r="A47" s="190"/>
      <c r="B47" s="190"/>
      <c r="C47" s="190"/>
      <c r="D47" s="190"/>
      <c r="E47" s="190"/>
      <c r="F47" s="24" t="s">
        <v>27</v>
      </c>
      <c r="G47" s="25" t="s">
        <v>52</v>
      </c>
    </row>
    <row r="48" spans="1:7" s="26" customFormat="1" ht="135">
      <c r="A48" s="60" t="s">
        <v>617</v>
      </c>
      <c r="B48" s="60" t="s">
        <v>618</v>
      </c>
      <c r="C48" s="60" t="s">
        <v>619</v>
      </c>
      <c r="D48" s="50" t="s">
        <v>49</v>
      </c>
      <c r="E48" s="84" t="s">
        <v>404</v>
      </c>
      <c r="F48" s="24" t="s">
        <v>36</v>
      </c>
      <c r="G48" s="25" t="s">
        <v>52</v>
      </c>
    </row>
    <row r="49" spans="1:7" s="26" customFormat="1" ht="15.75">
      <c r="A49" s="190" t="s">
        <v>21</v>
      </c>
      <c r="B49" s="190" t="s">
        <v>22</v>
      </c>
      <c r="C49" s="190" t="s">
        <v>29</v>
      </c>
      <c r="D49" s="190" t="s">
        <v>23</v>
      </c>
      <c r="E49" s="192" t="s">
        <v>24</v>
      </c>
      <c r="F49" s="24" t="s">
        <v>25</v>
      </c>
      <c r="G49" s="23">
        <v>100</v>
      </c>
    </row>
    <row r="50" spans="1:7" s="26" customFormat="1" ht="15.75">
      <c r="A50" s="190"/>
      <c r="B50" s="190"/>
      <c r="C50" s="190"/>
      <c r="D50" s="190"/>
      <c r="E50" s="193"/>
      <c r="F50" s="24" t="s">
        <v>33</v>
      </c>
      <c r="G50" s="25">
        <v>100</v>
      </c>
    </row>
    <row r="51" spans="1:7" s="26" customFormat="1" ht="15.75">
      <c r="A51" s="190"/>
      <c r="B51" s="190"/>
      <c r="C51" s="190"/>
      <c r="D51" s="190"/>
      <c r="E51" s="193"/>
      <c r="F51" s="24" t="s">
        <v>26</v>
      </c>
      <c r="G51" s="25" t="s">
        <v>52</v>
      </c>
    </row>
    <row r="52" spans="1:7" s="26" customFormat="1" ht="31.5">
      <c r="A52" s="190"/>
      <c r="B52" s="190"/>
      <c r="C52" s="190"/>
      <c r="D52" s="190"/>
      <c r="E52" s="193"/>
      <c r="F52" s="24" t="s">
        <v>34</v>
      </c>
      <c r="G52" s="25" t="s">
        <v>52</v>
      </c>
    </row>
    <row r="53" spans="1:7" s="26" customFormat="1" ht="15.75">
      <c r="A53" s="190"/>
      <c r="B53" s="190"/>
      <c r="C53" s="190"/>
      <c r="D53" s="190"/>
      <c r="E53" s="194"/>
      <c r="F53" s="24" t="s">
        <v>27</v>
      </c>
      <c r="G53" s="25" t="s">
        <v>52</v>
      </c>
    </row>
    <row r="54" spans="1:7" s="26" customFormat="1" ht="90">
      <c r="A54" s="60" t="s">
        <v>620</v>
      </c>
      <c r="B54" s="60" t="s">
        <v>621</v>
      </c>
      <c r="C54" s="60" t="s">
        <v>622</v>
      </c>
      <c r="D54" s="50" t="s">
        <v>49</v>
      </c>
      <c r="E54" s="84" t="s">
        <v>404</v>
      </c>
      <c r="F54" s="24" t="s">
        <v>36</v>
      </c>
      <c r="G54" s="25" t="s">
        <v>52</v>
      </c>
    </row>
    <row r="55" spans="1:7" s="26" customFormat="1" ht="15.75">
      <c r="A55" s="195" t="s">
        <v>201</v>
      </c>
      <c r="B55" s="196"/>
      <c r="C55" s="196"/>
      <c r="D55" s="196"/>
      <c r="E55" s="196"/>
      <c r="F55" s="196"/>
      <c r="G55" s="197"/>
    </row>
    <row r="56" spans="1:7" s="26" customFormat="1" ht="15.75">
      <c r="A56" s="198" t="s">
        <v>19</v>
      </c>
      <c r="B56" s="198"/>
      <c r="C56" s="198"/>
      <c r="D56" s="198"/>
      <c r="E56" s="198"/>
      <c r="F56" s="198" t="s">
        <v>20</v>
      </c>
      <c r="G56" s="198"/>
    </row>
    <row r="57" spans="1:7" s="26" customFormat="1" ht="15.75">
      <c r="A57" s="190" t="s">
        <v>21</v>
      </c>
      <c r="B57" s="190" t="s">
        <v>22</v>
      </c>
      <c r="C57" s="190" t="s">
        <v>29</v>
      </c>
      <c r="D57" s="190" t="s">
        <v>23</v>
      </c>
      <c r="E57" s="190" t="s">
        <v>24</v>
      </c>
      <c r="F57" s="24" t="s">
        <v>25</v>
      </c>
      <c r="G57" s="23">
        <v>100</v>
      </c>
    </row>
    <row r="58" spans="1:7" s="26" customFormat="1" ht="15.75">
      <c r="A58" s="190"/>
      <c r="B58" s="190"/>
      <c r="C58" s="190"/>
      <c r="D58" s="190"/>
      <c r="E58" s="190"/>
      <c r="F58" s="24" t="s">
        <v>33</v>
      </c>
      <c r="G58" s="25">
        <v>100</v>
      </c>
    </row>
    <row r="59" spans="1:7" s="26" customFormat="1" ht="15.75">
      <c r="A59" s="190"/>
      <c r="B59" s="190"/>
      <c r="C59" s="190"/>
      <c r="D59" s="190"/>
      <c r="E59" s="190"/>
      <c r="F59" s="24" t="s">
        <v>26</v>
      </c>
      <c r="G59" s="25" t="s">
        <v>52</v>
      </c>
    </row>
    <row r="60" spans="1:7" s="26" customFormat="1" ht="31.5">
      <c r="A60" s="190"/>
      <c r="B60" s="190"/>
      <c r="C60" s="190"/>
      <c r="D60" s="190"/>
      <c r="E60" s="190"/>
      <c r="F60" s="24" t="s">
        <v>34</v>
      </c>
      <c r="G60" s="25" t="s">
        <v>52</v>
      </c>
    </row>
    <row r="61" spans="1:7" s="26" customFormat="1" ht="15.75">
      <c r="A61" s="190"/>
      <c r="B61" s="190"/>
      <c r="C61" s="190"/>
      <c r="D61" s="190"/>
      <c r="E61" s="190"/>
      <c r="F61" s="24" t="s">
        <v>27</v>
      </c>
      <c r="G61" s="25" t="s">
        <v>52</v>
      </c>
    </row>
    <row r="62" spans="1:7" s="26" customFormat="1" ht="150">
      <c r="A62" s="60" t="s">
        <v>623</v>
      </c>
      <c r="B62" s="60" t="s">
        <v>624</v>
      </c>
      <c r="C62" s="60" t="s">
        <v>625</v>
      </c>
      <c r="D62" s="50" t="s">
        <v>49</v>
      </c>
      <c r="E62" s="84" t="s">
        <v>235</v>
      </c>
      <c r="F62" s="24" t="s">
        <v>36</v>
      </c>
      <c r="G62" s="25" t="s">
        <v>52</v>
      </c>
    </row>
    <row r="63" spans="1:7" s="26" customFormat="1" ht="15.75">
      <c r="A63" s="190" t="s">
        <v>21</v>
      </c>
      <c r="B63" s="190" t="s">
        <v>22</v>
      </c>
      <c r="C63" s="190" t="s">
        <v>29</v>
      </c>
      <c r="D63" s="190" t="s">
        <v>23</v>
      </c>
      <c r="E63" s="190" t="s">
        <v>24</v>
      </c>
      <c r="F63" s="24" t="s">
        <v>25</v>
      </c>
      <c r="G63" s="23">
        <v>100</v>
      </c>
    </row>
    <row r="64" spans="1:7" s="26" customFormat="1" ht="15.75">
      <c r="A64" s="190"/>
      <c r="B64" s="190"/>
      <c r="C64" s="190"/>
      <c r="D64" s="190"/>
      <c r="E64" s="190"/>
      <c r="F64" s="24" t="s">
        <v>33</v>
      </c>
      <c r="G64" s="25">
        <v>100</v>
      </c>
    </row>
    <row r="65" spans="1:7" s="26" customFormat="1" ht="15.75">
      <c r="A65" s="190"/>
      <c r="B65" s="190"/>
      <c r="C65" s="190"/>
      <c r="D65" s="190"/>
      <c r="E65" s="190"/>
      <c r="F65" s="24" t="s">
        <v>26</v>
      </c>
      <c r="G65" s="25" t="s">
        <v>52</v>
      </c>
    </row>
    <row r="66" spans="1:7" s="26" customFormat="1" ht="31.5">
      <c r="A66" s="190"/>
      <c r="B66" s="190"/>
      <c r="C66" s="190"/>
      <c r="D66" s="190"/>
      <c r="E66" s="190"/>
      <c r="F66" s="24" t="s">
        <v>34</v>
      </c>
      <c r="G66" s="25" t="s">
        <v>52</v>
      </c>
    </row>
    <row r="67" spans="1:7" s="26" customFormat="1" ht="15.75">
      <c r="A67" s="190"/>
      <c r="B67" s="190"/>
      <c r="C67" s="190"/>
      <c r="D67" s="190"/>
      <c r="E67" s="190"/>
      <c r="F67" s="24" t="s">
        <v>27</v>
      </c>
      <c r="G67" s="25" t="s">
        <v>52</v>
      </c>
    </row>
    <row r="68" spans="1:7" s="26" customFormat="1" ht="270">
      <c r="A68" s="60" t="s">
        <v>626</v>
      </c>
      <c r="B68" s="60" t="s">
        <v>627</v>
      </c>
      <c r="C68" s="60" t="s">
        <v>628</v>
      </c>
      <c r="D68" s="50" t="s">
        <v>49</v>
      </c>
      <c r="E68" s="84" t="s">
        <v>235</v>
      </c>
      <c r="F68" s="24" t="s">
        <v>36</v>
      </c>
      <c r="G68" s="25" t="s">
        <v>52</v>
      </c>
    </row>
    <row r="69" spans="1:7" s="26" customFormat="1" ht="15.75">
      <c r="A69" s="190" t="s">
        <v>21</v>
      </c>
      <c r="B69" s="190" t="s">
        <v>22</v>
      </c>
      <c r="C69" s="190" t="s">
        <v>29</v>
      </c>
      <c r="D69" s="190" t="s">
        <v>23</v>
      </c>
      <c r="E69" s="190" t="s">
        <v>24</v>
      </c>
      <c r="F69" s="24" t="s">
        <v>25</v>
      </c>
      <c r="G69" s="23">
        <v>100</v>
      </c>
    </row>
    <row r="70" spans="1:7" s="26" customFormat="1" ht="15.75">
      <c r="A70" s="190"/>
      <c r="B70" s="190"/>
      <c r="C70" s="190"/>
      <c r="D70" s="190"/>
      <c r="E70" s="190"/>
      <c r="F70" s="24" t="s">
        <v>33</v>
      </c>
      <c r="G70" s="25">
        <v>100</v>
      </c>
    </row>
    <row r="71" spans="1:7" s="26" customFormat="1" ht="15.75">
      <c r="A71" s="190"/>
      <c r="B71" s="190"/>
      <c r="C71" s="190"/>
      <c r="D71" s="190"/>
      <c r="E71" s="190"/>
      <c r="F71" s="24" t="s">
        <v>26</v>
      </c>
      <c r="G71" s="25" t="s">
        <v>52</v>
      </c>
    </row>
    <row r="72" spans="1:7" s="26" customFormat="1" ht="31.5">
      <c r="A72" s="190"/>
      <c r="B72" s="190"/>
      <c r="C72" s="190"/>
      <c r="D72" s="190"/>
      <c r="E72" s="190"/>
      <c r="F72" s="24" t="s">
        <v>34</v>
      </c>
      <c r="G72" s="25" t="s">
        <v>52</v>
      </c>
    </row>
    <row r="73" spans="1:7" s="26" customFormat="1" ht="15.75">
      <c r="A73" s="190"/>
      <c r="B73" s="190"/>
      <c r="C73" s="190"/>
      <c r="D73" s="190"/>
      <c r="E73" s="190"/>
      <c r="F73" s="24" t="s">
        <v>27</v>
      </c>
      <c r="G73" s="25" t="s">
        <v>52</v>
      </c>
    </row>
    <row r="74" spans="1:7" s="26" customFormat="1" ht="165">
      <c r="A74" s="60" t="s">
        <v>629</v>
      </c>
      <c r="B74" s="60" t="s">
        <v>630</v>
      </c>
      <c r="C74" s="60" t="s">
        <v>631</v>
      </c>
      <c r="D74" s="50" t="s">
        <v>49</v>
      </c>
      <c r="E74" s="84" t="s">
        <v>235</v>
      </c>
      <c r="F74" s="24" t="s">
        <v>36</v>
      </c>
      <c r="G74" s="25" t="s">
        <v>52</v>
      </c>
    </row>
    <row r="75" spans="1:7" s="26" customFormat="1" ht="15.75">
      <c r="A75" s="190" t="s">
        <v>21</v>
      </c>
      <c r="B75" s="190" t="s">
        <v>22</v>
      </c>
      <c r="C75" s="190" t="s">
        <v>29</v>
      </c>
      <c r="D75" s="190" t="s">
        <v>23</v>
      </c>
      <c r="E75" s="190" t="s">
        <v>24</v>
      </c>
      <c r="F75" s="24" t="s">
        <v>25</v>
      </c>
      <c r="G75" s="23">
        <v>100</v>
      </c>
    </row>
    <row r="76" spans="1:7" s="26" customFormat="1" ht="15.75">
      <c r="A76" s="190"/>
      <c r="B76" s="190"/>
      <c r="C76" s="190"/>
      <c r="D76" s="190"/>
      <c r="E76" s="190"/>
      <c r="F76" s="24" t="s">
        <v>33</v>
      </c>
      <c r="G76" s="25">
        <v>100</v>
      </c>
    </row>
    <row r="77" spans="1:7" s="26" customFormat="1" ht="15.75">
      <c r="A77" s="190"/>
      <c r="B77" s="190"/>
      <c r="C77" s="190"/>
      <c r="D77" s="190"/>
      <c r="E77" s="190"/>
      <c r="F77" s="24" t="s">
        <v>26</v>
      </c>
      <c r="G77" s="25" t="s">
        <v>52</v>
      </c>
    </row>
    <row r="78" spans="1:7" s="26" customFormat="1" ht="31.5">
      <c r="A78" s="190"/>
      <c r="B78" s="190"/>
      <c r="C78" s="190"/>
      <c r="D78" s="190"/>
      <c r="E78" s="190"/>
      <c r="F78" s="24" t="s">
        <v>34</v>
      </c>
      <c r="G78" s="25" t="s">
        <v>52</v>
      </c>
    </row>
    <row r="79" spans="1:7" s="26" customFormat="1" ht="15.75">
      <c r="A79" s="190"/>
      <c r="B79" s="190"/>
      <c r="C79" s="190"/>
      <c r="D79" s="190"/>
      <c r="E79" s="190"/>
      <c r="F79" s="24" t="s">
        <v>27</v>
      </c>
      <c r="G79" s="25" t="s">
        <v>52</v>
      </c>
    </row>
    <row r="80" spans="1:7" s="26" customFormat="1" ht="150">
      <c r="A80" s="60" t="s">
        <v>632</v>
      </c>
      <c r="B80" s="60" t="s">
        <v>633</v>
      </c>
      <c r="C80" s="60" t="s">
        <v>634</v>
      </c>
      <c r="D80" s="50" t="s">
        <v>49</v>
      </c>
      <c r="E80" s="84" t="s">
        <v>235</v>
      </c>
      <c r="F80" s="24" t="s">
        <v>36</v>
      </c>
      <c r="G80" s="25" t="s">
        <v>52</v>
      </c>
    </row>
    <row r="81" spans="1:7" s="26" customFormat="1" ht="15.75">
      <c r="A81" s="190" t="s">
        <v>21</v>
      </c>
      <c r="B81" s="190" t="s">
        <v>22</v>
      </c>
      <c r="C81" s="190" t="s">
        <v>29</v>
      </c>
      <c r="D81" s="190" t="s">
        <v>23</v>
      </c>
      <c r="E81" s="190" t="s">
        <v>24</v>
      </c>
      <c r="F81" s="24" t="s">
        <v>25</v>
      </c>
      <c r="G81" s="23">
        <v>100</v>
      </c>
    </row>
    <row r="82" spans="1:7" s="26" customFormat="1" ht="15.75">
      <c r="A82" s="190"/>
      <c r="B82" s="190"/>
      <c r="C82" s="190"/>
      <c r="D82" s="190"/>
      <c r="E82" s="190"/>
      <c r="F82" s="24" t="s">
        <v>33</v>
      </c>
      <c r="G82" s="25">
        <v>100</v>
      </c>
    </row>
    <row r="83" spans="1:7" s="26" customFormat="1" ht="15.75">
      <c r="A83" s="190"/>
      <c r="B83" s="190"/>
      <c r="C83" s="190"/>
      <c r="D83" s="190"/>
      <c r="E83" s="190"/>
      <c r="F83" s="24" t="s">
        <v>26</v>
      </c>
      <c r="G83" s="25" t="s">
        <v>52</v>
      </c>
    </row>
    <row r="84" spans="1:7" s="26" customFormat="1" ht="31.5">
      <c r="A84" s="190"/>
      <c r="B84" s="190"/>
      <c r="C84" s="190"/>
      <c r="D84" s="190"/>
      <c r="E84" s="190"/>
      <c r="F84" s="24" t="s">
        <v>34</v>
      </c>
      <c r="G84" s="25" t="s">
        <v>52</v>
      </c>
    </row>
    <row r="85" spans="1:7" s="26" customFormat="1" ht="15.75">
      <c r="A85" s="190"/>
      <c r="B85" s="190"/>
      <c r="C85" s="190"/>
      <c r="D85" s="190"/>
      <c r="E85" s="190"/>
      <c r="F85" s="24" t="s">
        <v>27</v>
      </c>
      <c r="G85" s="25" t="s">
        <v>52</v>
      </c>
    </row>
    <row r="86" spans="1:7" s="26" customFormat="1" ht="165">
      <c r="A86" s="60" t="s">
        <v>635</v>
      </c>
      <c r="B86" s="60" t="s">
        <v>636</v>
      </c>
      <c r="C86" s="60" t="s">
        <v>637</v>
      </c>
      <c r="D86" s="50" t="s">
        <v>49</v>
      </c>
      <c r="E86" s="84" t="s">
        <v>235</v>
      </c>
      <c r="F86" s="24" t="s">
        <v>36</v>
      </c>
      <c r="G86" s="25" t="s">
        <v>52</v>
      </c>
    </row>
    <row r="87" spans="1:7" s="26" customFormat="1" ht="15.75">
      <c r="A87" s="190" t="s">
        <v>21</v>
      </c>
      <c r="B87" s="190" t="s">
        <v>22</v>
      </c>
      <c r="C87" s="190" t="s">
        <v>29</v>
      </c>
      <c r="D87" s="190" t="s">
        <v>23</v>
      </c>
      <c r="E87" s="190" t="s">
        <v>24</v>
      </c>
      <c r="F87" s="24" t="s">
        <v>25</v>
      </c>
      <c r="G87" s="23">
        <v>100</v>
      </c>
    </row>
    <row r="88" spans="1:7" s="26" customFormat="1" ht="15.75">
      <c r="A88" s="190"/>
      <c r="B88" s="190"/>
      <c r="C88" s="190"/>
      <c r="D88" s="190"/>
      <c r="E88" s="190"/>
      <c r="F88" s="24" t="s">
        <v>33</v>
      </c>
      <c r="G88" s="25">
        <v>100</v>
      </c>
    </row>
    <row r="89" spans="1:7" s="26" customFormat="1" ht="15.75">
      <c r="A89" s="190"/>
      <c r="B89" s="190"/>
      <c r="C89" s="190"/>
      <c r="D89" s="190"/>
      <c r="E89" s="190"/>
      <c r="F89" s="24" t="s">
        <v>26</v>
      </c>
      <c r="G89" s="25" t="s">
        <v>52</v>
      </c>
    </row>
    <row r="90" spans="1:7" s="26" customFormat="1" ht="31.5">
      <c r="A90" s="190"/>
      <c r="B90" s="190"/>
      <c r="C90" s="190"/>
      <c r="D90" s="190"/>
      <c r="E90" s="190"/>
      <c r="F90" s="24" t="s">
        <v>34</v>
      </c>
      <c r="G90" s="25" t="s">
        <v>52</v>
      </c>
    </row>
    <row r="91" spans="1:7" s="26" customFormat="1" ht="15.75">
      <c r="A91" s="190"/>
      <c r="B91" s="190"/>
      <c r="C91" s="190"/>
      <c r="D91" s="190"/>
      <c r="E91" s="190"/>
      <c r="F91" s="24" t="s">
        <v>27</v>
      </c>
      <c r="G91" s="25" t="s">
        <v>52</v>
      </c>
    </row>
    <row r="92" spans="1:7" s="26" customFormat="1" ht="150">
      <c r="A92" s="60" t="s">
        <v>638</v>
      </c>
      <c r="B92" s="60" t="s">
        <v>639</v>
      </c>
      <c r="C92" s="60" t="s">
        <v>640</v>
      </c>
      <c r="D92" s="50" t="s">
        <v>49</v>
      </c>
      <c r="E92" s="84" t="s">
        <v>235</v>
      </c>
      <c r="F92" s="24" t="s">
        <v>36</v>
      </c>
      <c r="G92" s="25" t="s">
        <v>52</v>
      </c>
    </row>
    <row r="93" spans="1:7" s="26" customFormat="1" ht="15.75">
      <c r="A93" s="190" t="s">
        <v>21</v>
      </c>
      <c r="B93" s="190" t="s">
        <v>22</v>
      </c>
      <c r="C93" s="190" t="s">
        <v>29</v>
      </c>
      <c r="D93" s="190" t="s">
        <v>23</v>
      </c>
      <c r="E93" s="190" t="s">
        <v>24</v>
      </c>
      <c r="F93" s="24" t="s">
        <v>25</v>
      </c>
      <c r="G93" s="23">
        <v>100</v>
      </c>
    </row>
    <row r="94" spans="1:7" s="26" customFormat="1" ht="15.75">
      <c r="A94" s="190"/>
      <c r="B94" s="190"/>
      <c r="C94" s="190"/>
      <c r="D94" s="190"/>
      <c r="E94" s="190"/>
      <c r="F94" s="24" t="s">
        <v>33</v>
      </c>
      <c r="G94" s="25">
        <v>100</v>
      </c>
    </row>
    <row r="95" spans="1:7" s="26" customFormat="1" ht="15.75">
      <c r="A95" s="190"/>
      <c r="B95" s="190"/>
      <c r="C95" s="190"/>
      <c r="D95" s="190"/>
      <c r="E95" s="190"/>
      <c r="F95" s="24" t="s">
        <v>26</v>
      </c>
      <c r="G95" s="25" t="s">
        <v>52</v>
      </c>
    </row>
    <row r="96" spans="1:7" s="26" customFormat="1" ht="31.5">
      <c r="A96" s="190"/>
      <c r="B96" s="190"/>
      <c r="C96" s="190"/>
      <c r="D96" s="190"/>
      <c r="E96" s="190"/>
      <c r="F96" s="24" t="s">
        <v>34</v>
      </c>
      <c r="G96" s="25" t="s">
        <v>52</v>
      </c>
    </row>
    <row r="97" spans="1:7" s="26" customFormat="1" ht="15.75">
      <c r="A97" s="190"/>
      <c r="B97" s="190"/>
      <c r="C97" s="190"/>
      <c r="D97" s="190"/>
      <c r="E97" s="190"/>
      <c r="F97" s="24" t="s">
        <v>27</v>
      </c>
      <c r="G97" s="25" t="s">
        <v>52</v>
      </c>
    </row>
    <row r="98" spans="1:7" s="26" customFormat="1" ht="45">
      <c r="A98" s="60" t="s">
        <v>641</v>
      </c>
      <c r="B98" s="60" t="s">
        <v>642</v>
      </c>
      <c r="C98" s="60" t="s">
        <v>643</v>
      </c>
      <c r="D98" s="50" t="s">
        <v>49</v>
      </c>
      <c r="E98" s="84" t="s">
        <v>235</v>
      </c>
      <c r="F98" s="24" t="s">
        <v>36</v>
      </c>
      <c r="G98" s="25" t="s">
        <v>52</v>
      </c>
    </row>
    <row r="99" spans="1:7" s="26" customFormat="1" ht="15.75">
      <c r="A99" s="190" t="s">
        <v>21</v>
      </c>
      <c r="B99" s="190" t="s">
        <v>22</v>
      </c>
      <c r="C99" s="190" t="s">
        <v>29</v>
      </c>
      <c r="D99" s="190" t="s">
        <v>23</v>
      </c>
      <c r="E99" s="190" t="s">
        <v>24</v>
      </c>
      <c r="F99" s="24" t="s">
        <v>25</v>
      </c>
      <c r="G99" s="23">
        <v>100</v>
      </c>
    </row>
    <row r="100" spans="1:7" s="26" customFormat="1" ht="15.75">
      <c r="A100" s="190"/>
      <c r="B100" s="190"/>
      <c r="C100" s="190"/>
      <c r="D100" s="190"/>
      <c r="E100" s="190"/>
      <c r="F100" s="24" t="s">
        <v>33</v>
      </c>
      <c r="G100" s="25">
        <v>100</v>
      </c>
    </row>
    <row r="101" spans="1:7" s="26" customFormat="1" ht="15.75">
      <c r="A101" s="190"/>
      <c r="B101" s="190"/>
      <c r="C101" s="190"/>
      <c r="D101" s="190"/>
      <c r="E101" s="190"/>
      <c r="F101" s="24" t="s">
        <v>26</v>
      </c>
      <c r="G101" s="25" t="s">
        <v>52</v>
      </c>
    </row>
    <row r="102" spans="1:7" s="26" customFormat="1" ht="31.5">
      <c r="A102" s="190"/>
      <c r="B102" s="190"/>
      <c r="C102" s="190"/>
      <c r="D102" s="190"/>
      <c r="E102" s="190"/>
      <c r="F102" s="24" t="s">
        <v>34</v>
      </c>
      <c r="G102" s="25" t="s">
        <v>52</v>
      </c>
    </row>
    <row r="103" spans="1:7" s="26" customFormat="1" ht="15.75">
      <c r="A103" s="190"/>
      <c r="B103" s="190"/>
      <c r="C103" s="190"/>
      <c r="D103" s="190"/>
      <c r="E103" s="190"/>
      <c r="F103" s="24" t="s">
        <v>27</v>
      </c>
      <c r="G103" s="25" t="s">
        <v>52</v>
      </c>
    </row>
    <row r="104" spans="1:7" s="26" customFormat="1" ht="75">
      <c r="A104" s="60" t="s">
        <v>644</v>
      </c>
      <c r="B104" s="60" t="s">
        <v>645</v>
      </c>
      <c r="C104" s="60" t="s">
        <v>646</v>
      </c>
      <c r="D104" s="50" t="s">
        <v>49</v>
      </c>
      <c r="E104" s="84" t="s">
        <v>235</v>
      </c>
      <c r="F104" s="24" t="s">
        <v>36</v>
      </c>
      <c r="G104" s="25" t="s">
        <v>52</v>
      </c>
    </row>
    <row r="105" spans="1:7" s="26" customFormat="1" ht="15.75">
      <c r="A105" s="190" t="s">
        <v>21</v>
      </c>
      <c r="B105" s="190" t="s">
        <v>22</v>
      </c>
      <c r="C105" s="190" t="s">
        <v>29</v>
      </c>
      <c r="D105" s="190" t="s">
        <v>23</v>
      </c>
      <c r="E105" s="190" t="s">
        <v>24</v>
      </c>
      <c r="F105" s="24" t="s">
        <v>25</v>
      </c>
      <c r="G105" s="23">
        <v>100</v>
      </c>
    </row>
    <row r="106" spans="1:7" s="26" customFormat="1" ht="15.75">
      <c r="A106" s="190"/>
      <c r="B106" s="190"/>
      <c r="C106" s="190"/>
      <c r="D106" s="190"/>
      <c r="E106" s="190"/>
      <c r="F106" s="24" t="s">
        <v>33</v>
      </c>
      <c r="G106" s="25">
        <v>100</v>
      </c>
    </row>
    <row r="107" spans="1:7" s="26" customFormat="1" ht="15.75">
      <c r="A107" s="190"/>
      <c r="B107" s="190"/>
      <c r="C107" s="190"/>
      <c r="D107" s="190"/>
      <c r="E107" s="190"/>
      <c r="F107" s="24" t="s">
        <v>26</v>
      </c>
      <c r="G107" s="25">
        <v>100</v>
      </c>
    </row>
    <row r="108" spans="1:7" s="26" customFormat="1" ht="31.5">
      <c r="A108" s="190"/>
      <c r="B108" s="190"/>
      <c r="C108" s="190"/>
      <c r="D108" s="190"/>
      <c r="E108" s="190"/>
      <c r="F108" s="24" t="s">
        <v>34</v>
      </c>
      <c r="G108" s="25">
        <v>100</v>
      </c>
    </row>
    <row r="109" spans="1:7" s="26" customFormat="1" ht="15.75">
      <c r="A109" s="190"/>
      <c r="B109" s="190"/>
      <c r="C109" s="190"/>
      <c r="D109" s="190"/>
      <c r="E109" s="190"/>
      <c r="F109" s="24" t="s">
        <v>27</v>
      </c>
      <c r="G109" s="25">
        <f>(14/14)*100</f>
        <v>100</v>
      </c>
    </row>
    <row r="110" spans="1:7" s="26" customFormat="1" ht="150">
      <c r="A110" s="60" t="s">
        <v>647</v>
      </c>
      <c r="B110" s="60" t="s">
        <v>648</v>
      </c>
      <c r="C110" s="60" t="s">
        <v>649</v>
      </c>
      <c r="D110" s="50" t="s">
        <v>49</v>
      </c>
      <c r="E110" s="84" t="s">
        <v>59</v>
      </c>
      <c r="F110" s="24" t="s">
        <v>36</v>
      </c>
      <c r="G110" s="25">
        <f>(G109/G107)*100</f>
        <v>100</v>
      </c>
    </row>
    <row r="111" spans="1:7" s="26" customFormat="1" ht="16.5" customHeight="1">
      <c r="A111" s="181" t="s">
        <v>28</v>
      </c>
      <c r="B111" s="182"/>
      <c r="C111" s="182"/>
      <c r="D111" s="182"/>
      <c r="E111" s="182"/>
      <c r="F111" s="182"/>
      <c r="G111" s="183"/>
    </row>
    <row r="112" spans="1:7" s="26" customFormat="1" ht="17.100000000000001" customHeight="1">
      <c r="A112" s="172" t="str">
        <f>A32</f>
        <v>Porcentaje de acuerdos del Sistema Nacional de Transparencia cumplidos por sus integrantes.</v>
      </c>
      <c r="B112" s="173"/>
      <c r="C112" s="173"/>
      <c r="D112" s="173"/>
      <c r="E112" s="173"/>
      <c r="F112" s="173"/>
      <c r="G112" s="174"/>
    </row>
    <row r="113" spans="1:7" ht="17.100000000000001" customHeight="1">
      <c r="A113" s="7" t="s">
        <v>103</v>
      </c>
      <c r="B113" s="166"/>
      <c r="C113" s="167"/>
      <c r="D113" s="167"/>
      <c r="E113" s="167"/>
      <c r="F113" s="167"/>
      <c r="G113" s="168"/>
    </row>
    <row r="114" spans="1:7" ht="17.100000000000001" customHeight="1">
      <c r="A114" s="7" t="s">
        <v>102</v>
      </c>
      <c r="B114" s="160"/>
      <c r="C114" s="161"/>
      <c r="D114" s="161"/>
      <c r="E114" s="161"/>
      <c r="F114" s="161"/>
      <c r="G114" s="162"/>
    </row>
    <row r="115" spans="1:7" s="26" customFormat="1" ht="33.950000000000003" customHeight="1">
      <c r="A115" s="172" t="str">
        <f>A40</f>
        <v>Porcentaje de instrumentos normativos o de política pública del Sistema Nacional de Transparencia que reciben asistencia técnica.</v>
      </c>
      <c r="B115" s="173"/>
      <c r="C115" s="173"/>
      <c r="D115" s="173"/>
      <c r="E115" s="173"/>
      <c r="F115" s="173"/>
      <c r="G115" s="174"/>
    </row>
    <row r="116" spans="1:7" ht="17.100000000000001" customHeight="1">
      <c r="A116" s="7" t="s">
        <v>103</v>
      </c>
      <c r="B116" s="166"/>
      <c r="C116" s="167"/>
      <c r="D116" s="167"/>
      <c r="E116" s="167"/>
      <c r="F116" s="167"/>
      <c r="G116" s="168"/>
    </row>
    <row r="117" spans="1:7" ht="17.100000000000001" customHeight="1">
      <c r="A117" s="7" t="s">
        <v>102</v>
      </c>
      <c r="B117" s="160"/>
      <c r="C117" s="161"/>
      <c r="D117" s="161"/>
      <c r="E117" s="161"/>
      <c r="F117" s="161"/>
      <c r="G117" s="162"/>
    </row>
    <row r="118" spans="1:7" s="26" customFormat="1" ht="17.100000000000001" customHeight="1">
      <c r="A118" s="172" t="str">
        <f>A48</f>
        <v>Porcentaje de instrumentos de política pública del Sistema Nacional de Transparencia con acciones de acompañamiento para su análisis.</v>
      </c>
      <c r="B118" s="173"/>
      <c r="C118" s="173"/>
      <c r="D118" s="173"/>
      <c r="E118" s="173"/>
      <c r="F118" s="173"/>
      <c r="G118" s="174"/>
    </row>
    <row r="119" spans="1:7" ht="15.75">
      <c r="A119" s="7" t="s">
        <v>103</v>
      </c>
      <c r="B119" s="166"/>
      <c r="C119" s="167"/>
      <c r="D119" s="167"/>
      <c r="E119" s="167"/>
      <c r="F119" s="167"/>
      <c r="G119" s="168"/>
    </row>
    <row r="120" spans="1:7" ht="17.100000000000001" customHeight="1">
      <c r="A120" s="7" t="s">
        <v>102</v>
      </c>
      <c r="B120" s="160"/>
      <c r="C120" s="161"/>
      <c r="D120" s="161"/>
      <c r="E120" s="161"/>
      <c r="F120" s="161"/>
      <c r="G120" s="162"/>
    </row>
    <row r="121" spans="1:7" s="26" customFormat="1" ht="17.100000000000001" customHeight="1">
      <c r="A121" s="172" t="str">
        <f>A54</f>
        <v>Porcentaje de acuerdos tomados por el Consejo Nacional con acciones de acompañamiento.</v>
      </c>
      <c r="B121" s="173"/>
      <c r="C121" s="173"/>
      <c r="D121" s="173"/>
      <c r="E121" s="173"/>
      <c r="F121" s="173"/>
      <c r="G121" s="174"/>
    </row>
    <row r="122" spans="1:7" ht="15.75">
      <c r="A122" s="7" t="s">
        <v>103</v>
      </c>
      <c r="B122" s="166"/>
      <c r="C122" s="167"/>
      <c r="D122" s="167"/>
      <c r="E122" s="167"/>
      <c r="F122" s="167"/>
      <c r="G122" s="168"/>
    </row>
    <row r="123" spans="1:7" ht="17.100000000000001" customHeight="1">
      <c r="A123" s="7" t="s">
        <v>102</v>
      </c>
      <c r="B123" s="160"/>
      <c r="C123" s="161"/>
      <c r="D123" s="161"/>
      <c r="E123" s="161"/>
      <c r="F123" s="161"/>
      <c r="G123" s="162"/>
    </row>
    <row r="124" spans="1:7" s="26" customFormat="1" ht="17.100000000000001" customHeight="1">
      <c r="A124" s="172" t="str">
        <f>A62</f>
        <v>Porcentaje de acciones de actualización y evaluación realizadas conforme a lo dispuesto por los Programas Nacionales del Sistema Nacional de Transparencia</v>
      </c>
      <c r="B124" s="173"/>
      <c r="C124" s="173"/>
      <c r="D124" s="173"/>
      <c r="E124" s="173"/>
      <c r="F124" s="173"/>
      <c r="G124" s="174"/>
    </row>
    <row r="125" spans="1:7" ht="15.75">
      <c r="A125" s="7" t="s">
        <v>103</v>
      </c>
      <c r="B125" s="166"/>
      <c r="C125" s="167"/>
      <c r="D125" s="167"/>
      <c r="E125" s="167"/>
      <c r="F125" s="167"/>
      <c r="G125" s="168"/>
    </row>
    <row r="126" spans="1:7" ht="17.100000000000001" customHeight="1">
      <c r="A126" s="7" t="s">
        <v>102</v>
      </c>
      <c r="B126" s="160"/>
      <c r="C126" s="161"/>
      <c r="D126" s="161"/>
      <c r="E126" s="161"/>
      <c r="F126" s="161"/>
      <c r="G126" s="162"/>
    </row>
    <row r="127" spans="1:7" s="26" customFormat="1" ht="16.5" customHeight="1">
      <c r="A127" s="172" t="str">
        <f>A68</f>
        <v>Porcentaje de acciones realizadas por el Secretariado Ejecutivo del Sistema Nacional de Transparencia para el seguimiento a la implementación de los Programas Nacionales del Sistema Nacional de Transparencia</v>
      </c>
      <c r="B127" s="173"/>
      <c r="C127" s="173"/>
      <c r="D127" s="173"/>
      <c r="E127" s="173"/>
      <c r="F127" s="173"/>
      <c r="G127" s="174"/>
    </row>
    <row r="128" spans="1:7" ht="15.75">
      <c r="A128" s="7" t="s">
        <v>103</v>
      </c>
      <c r="B128" s="166"/>
      <c r="C128" s="167"/>
      <c r="D128" s="167"/>
      <c r="E128" s="167"/>
      <c r="F128" s="167"/>
      <c r="G128" s="168"/>
    </row>
    <row r="129" spans="1:7" ht="15.75">
      <c r="A129" s="7" t="s">
        <v>102</v>
      </c>
      <c r="B129" s="160"/>
      <c r="C129" s="161"/>
      <c r="D129" s="161"/>
      <c r="E129" s="161"/>
      <c r="F129" s="161"/>
      <c r="G129" s="162"/>
    </row>
    <row r="130" spans="1:7" s="26" customFormat="1" ht="15.75">
      <c r="A130" s="172" t="str">
        <f>A74</f>
        <v>Porcentaje de acciones de seguimiento en materia de derechos humanos, perspectiva de género e inclusión social realizadas</v>
      </c>
      <c r="B130" s="173"/>
      <c r="C130" s="173"/>
      <c r="D130" s="173"/>
      <c r="E130" s="173"/>
      <c r="F130" s="173"/>
      <c r="G130" s="174"/>
    </row>
    <row r="131" spans="1:7" ht="15.75">
      <c r="A131" s="7" t="s">
        <v>103</v>
      </c>
      <c r="B131" s="166"/>
      <c r="C131" s="167"/>
      <c r="D131" s="167"/>
      <c r="E131" s="167"/>
      <c r="F131" s="167"/>
      <c r="G131" s="168"/>
    </row>
    <row r="132" spans="1:7" ht="15.75">
      <c r="A132" s="7" t="s">
        <v>102</v>
      </c>
      <c r="B132" s="160"/>
      <c r="C132" s="161"/>
      <c r="D132" s="161"/>
      <c r="E132" s="161"/>
      <c r="F132" s="161"/>
      <c r="G132" s="162"/>
    </row>
    <row r="133" spans="1:7" s="26" customFormat="1" ht="15.75">
      <c r="A133" s="172" t="str">
        <f>A80</f>
        <v>Porcentaje de actividades realizadas por las instancias del Sistema Nacional de Transparencia que cuentan con el acompañamiento de la Dirección General Técnica, Seguimiento y Normatividad</v>
      </c>
      <c r="B133" s="173"/>
      <c r="C133" s="173"/>
      <c r="D133" s="173"/>
      <c r="E133" s="173"/>
      <c r="F133" s="173"/>
      <c r="G133" s="174"/>
    </row>
    <row r="134" spans="1:7" ht="15.75">
      <c r="A134" s="7" t="s">
        <v>103</v>
      </c>
      <c r="B134" s="166"/>
      <c r="C134" s="167"/>
      <c r="D134" s="167"/>
      <c r="E134" s="167"/>
      <c r="F134" s="167"/>
      <c r="G134" s="168"/>
    </row>
    <row r="135" spans="1:7" ht="15.75">
      <c r="A135" s="7" t="s">
        <v>102</v>
      </c>
      <c r="B135" s="160"/>
      <c r="C135" s="161"/>
      <c r="D135" s="161"/>
      <c r="E135" s="161"/>
      <c r="F135" s="161"/>
      <c r="G135" s="162"/>
    </row>
    <row r="136" spans="1:7" s="26" customFormat="1" ht="33.950000000000003" customHeight="1">
      <c r="A136" s="172" t="str">
        <f>A86</f>
        <v>Porcentaje de sesiones del Consejo Nacional del Sistema Nacional de Transparencia que cuentan con contenidos preparados desde la Dirección General Técnica, Seguimiento y Normatividad</v>
      </c>
      <c r="B136" s="173"/>
      <c r="C136" s="173"/>
      <c r="D136" s="173"/>
      <c r="E136" s="173"/>
      <c r="F136" s="173"/>
      <c r="G136" s="174"/>
    </row>
    <row r="137" spans="1:7" ht="15.75">
      <c r="A137" s="7" t="s">
        <v>103</v>
      </c>
      <c r="B137" s="166"/>
      <c r="C137" s="167"/>
      <c r="D137" s="167"/>
      <c r="E137" s="167"/>
      <c r="F137" s="167"/>
      <c r="G137" s="168"/>
    </row>
    <row r="138" spans="1:7" ht="15.75">
      <c r="A138" s="7" t="s">
        <v>102</v>
      </c>
      <c r="B138" s="160"/>
      <c r="C138" s="161"/>
      <c r="D138" s="161"/>
      <c r="E138" s="161"/>
      <c r="F138" s="161"/>
      <c r="G138" s="162"/>
    </row>
    <row r="139" spans="1:7" s="26" customFormat="1" ht="15.75">
      <c r="A139" s="172" t="str">
        <f>A92</f>
        <v>Porcentaje de acuerdos del Consejo Nacional del Sistema Nacional de Transparencia con acciones de verificación desde la Dirección General Técnica Seguimiento y Normatividad.</v>
      </c>
      <c r="B139" s="173"/>
      <c r="C139" s="173"/>
      <c r="D139" s="173"/>
      <c r="E139" s="173"/>
      <c r="F139" s="173"/>
      <c r="G139" s="174"/>
    </row>
    <row r="140" spans="1:7" ht="15.75">
      <c r="A140" s="7" t="s">
        <v>103</v>
      </c>
      <c r="B140" s="166"/>
      <c r="C140" s="167"/>
      <c r="D140" s="167"/>
      <c r="E140" s="167"/>
      <c r="F140" s="167"/>
      <c r="G140" s="168"/>
    </row>
    <row r="141" spans="1:7" ht="15.75">
      <c r="A141" s="7" t="s">
        <v>102</v>
      </c>
      <c r="B141" s="160"/>
      <c r="C141" s="161"/>
      <c r="D141" s="161"/>
      <c r="E141" s="161"/>
      <c r="F141" s="161"/>
      <c r="G141" s="162"/>
    </row>
    <row r="142" spans="1:7" s="26" customFormat="1" ht="15.75">
      <c r="A142" s="172" t="str">
        <f>A98</f>
        <v>Porcentaje de informes elaborados sobre el Sistema Nacional de Transparencia.</v>
      </c>
      <c r="B142" s="173"/>
      <c r="C142" s="173"/>
      <c r="D142" s="173"/>
      <c r="E142" s="173"/>
      <c r="F142" s="173"/>
      <c r="G142" s="174"/>
    </row>
    <row r="143" spans="1:7" ht="15.75">
      <c r="A143" s="7" t="s">
        <v>103</v>
      </c>
      <c r="B143" s="166"/>
      <c r="C143" s="167"/>
      <c r="D143" s="167"/>
      <c r="E143" s="167"/>
      <c r="F143" s="167"/>
      <c r="G143" s="168"/>
    </row>
    <row r="144" spans="1:7" ht="15.75">
      <c r="A144" s="7" t="s">
        <v>102</v>
      </c>
      <c r="B144" s="160"/>
      <c r="C144" s="161"/>
      <c r="D144" s="161"/>
      <c r="E144" s="161"/>
      <c r="F144" s="161"/>
      <c r="G144" s="162"/>
    </row>
    <row r="145" spans="1:7" s="26" customFormat="1" ht="15.75">
      <c r="A145" s="172" t="str">
        <f>A104</f>
        <v>Porcentaje de acuerdos publicados.</v>
      </c>
      <c r="B145" s="173"/>
      <c r="C145" s="173"/>
      <c r="D145" s="173"/>
      <c r="E145" s="173"/>
      <c r="F145" s="173"/>
      <c r="G145" s="174"/>
    </row>
    <row r="146" spans="1:7" ht="15.75">
      <c r="A146" s="7" t="s">
        <v>103</v>
      </c>
      <c r="B146" s="166"/>
      <c r="C146" s="167"/>
      <c r="D146" s="167"/>
      <c r="E146" s="167"/>
      <c r="F146" s="167"/>
      <c r="G146" s="168"/>
    </row>
    <row r="147" spans="1:7" ht="15.75">
      <c r="A147" s="7" t="s">
        <v>102</v>
      </c>
      <c r="B147" s="160"/>
      <c r="C147" s="161"/>
      <c r="D147" s="161"/>
      <c r="E147" s="161"/>
      <c r="F147" s="161"/>
      <c r="G147" s="162"/>
    </row>
    <row r="148" spans="1:7" s="26" customFormat="1" ht="15.75">
      <c r="A148" s="172" t="str">
        <f>A110</f>
        <v>Porcentaje de secciones con contenidos en línea actualizados.</v>
      </c>
      <c r="B148" s="173"/>
      <c r="C148" s="173"/>
      <c r="D148" s="173"/>
      <c r="E148" s="173"/>
      <c r="F148" s="173"/>
      <c r="G148" s="174"/>
    </row>
    <row r="149" spans="1:7" ht="15.75">
      <c r="A149" s="7" t="s">
        <v>103</v>
      </c>
      <c r="B149" s="166" t="s">
        <v>1249</v>
      </c>
      <c r="C149" s="167"/>
      <c r="D149" s="167"/>
      <c r="E149" s="167"/>
      <c r="F149" s="167"/>
      <c r="G149" s="168"/>
    </row>
    <row r="150" spans="1:7" ht="15.75">
      <c r="A150" s="7" t="s">
        <v>102</v>
      </c>
      <c r="B150" s="160"/>
      <c r="C150" s="161"/>
      <c r="D150" s="161"/>
      <c r="E150" s="161"/>
      <c r="F150" s="161"/>
      <c r="G150" s="162"/>
    </row>
    <row r="151" spans="1:7" s="26" customFormat="1" ht="17.100000000000001" customHeight="1">
      <c r="A151" s="234"/>
      <c r="B151" s="234"/>
      <c r="C151" s="234"/>
      <c r="D151" s="234"/>
      <c r="E151" s="234"/>
      <c r="F151" s="234"/>
      <c r="G151" s="234"/>
    </row>
    <row r="152" spans="1:7" s="26" customFormat="1" ht="17.100000000000001" customHeight="1">
      <c r="A152" s="181" t="s">
        <v>35</v>
      </c>
      <c r="B152" s="182"/>
      <c r="C152" s="182"/>
      <c r="D152" s="182"/>
      <c r="E152" s="182"/>
      <c r="F152" s="182"/>
      <c r="G152" s="183"/>
    </row>
    <row r="153" spans="1:7" s="26" customFormat="1" ht="17.100000000000001" customHeight="1">
      <c r="A153" s="172" t="str">
        <f>A112</f>
        <v>Porcentaje de acuerdos del Sistema Nacional de Transparencia cumplidos por sus integrantes.</v>
      </c>
      <c r="B153" s="173"/>
      <c r="C153" s="173"/>
      <c r="D153" s="173"/>
      <c r="E153" s="173"/>
      <c r="F153" s="173"/>
      <c r="G153" s="174"/>
    </row>
    <row r="154" spans="1:7" s="26" customFormat="1" ht="31.5">
      <c r="A154" s="27" t="s">
        <v>30</v>
      </c>
      <c r="B154" s="166"/>
      <c r="C154" s="167"/>
      <c r="D154" s="167"/>
      <c r="E154" s="167"/>
      <c r="F154" s="167"/>
      <c r="G154" s="168"/>
    </row>
    <row r="155" spans="1:7" s="26" customFormat="1" ht="31.5">
      <c r="A155" s="27" t="s">
        <v>31</v>
      </c>
      <c r="B155" s="160" t="s">
        <v>86</v>
      </c>
      <c r="C155" s="161"/>
      <c r="D155" s="161"/>
      <c r="E155" s="161"/>
      <c r="F155" s="161"/>
      <c r="G155" s="162"/>
    </row>
    <row r="156" spans="1:7" s="26" customFormat="1" ht="31.5">
      <c r="A156" s="27" t="s">
        <v>32</v>
      </c>
      <c r="B156" s="160" t="s">
        <v>86</v>
      </c>
      <c r="C156" s="161"/>
      <c r="D156" s="161"/>
      <c r="E156" s="161"/>
      <c r="F156" s="161"/>
      <c r="G156" s="162"/>
    </row>
    <row r="157" spans="1:7" s="26" customFormat="1" ht="15.75">
      <c r="A157" s="172" t="str">
        <f>A115</f>
        <v>Porcentaje de instrumentos normativos o de política pública del Sistema Nacional de Transparencia que reciben asistencia técnica.</v>
      </c>
      <c r="B157" s="173"/>
      <c r="C157" s="173"/>
      <c r="D157" s="173"/>
      <c r="E157" s="173"/>
      <c r="F157" s="173"/>
      <c r="G157" s="174"/>
    </row>
    <row r="158" spans="1:7" ht="31.5">
      <c r="A158" s="27" t="s">
        <v>30</v>
      </c>
      <c r="B158" s="166"/>
      <c r="C158" s="167"/>
      <c r="D158" s="167"/>
      <c r="E158" s="167"/>
      <c r="F158" s="167"/>
      <c r="G158" s="168"/>
    </row>
    <row r="159" spans="1:7" ht="31.5">
      <c r="A159" s="27" t="s">
        <v>31</v>
      </c>
      <c r="B159" s="160" t="s">
        <v>86</v>
      </c>
      <c r="C159" s="161"/>
      <c r="D159" s="161"/>
      <c r="E159" s="161"/>
      <c r="F159" s="161"/>
      <c r="G159" s="162"/>
    </row>
    <row r="160" spans="1:7" ht="31.5">
      <c r="A160" s="27" t="s">
        <v>32</v>
      </c>
      <c r="B160" s="160" t="s">
        <v>86</v>
      </c>
      <c r="C160" s="161"/>
      <c r="D160" s="161"/>
      <c r="E160" s="161"/>
      <c r="F160" s="161"/>
      <c r="G160" s="162"/>
    </row>
    <row r="161" spans="1:7" ht="15.75">
      <c r="A161" s="172" t="str">
        <f>A118</f>
        <v>Porcentaje de instrumentos de política pública del Sistema Nacional de Transparencia con acciones de acompañamiento para su análisis.</v>
      </c>
      <c r="B161" s="173"/>
      <c r="C161" s="173"/>
      <c r="D161" s="173"/>
      <c r="E161" s="173"/>
      <c r="F161" s="173"/>
      <c r="G161" s="174"/>
    </row>
    <row r="162" spans="1:7" ht="31.5">
      <c r="A162" s="27" t="s">
        <v>30</v>
      </c>
      <c r="B162" s="166"/>
      <c r="C162" s="167"/>
      <c r="D162" s="167"/>
      <c r="E162" s="167"/>
      <c r="F162" s="167"/>
      <c r="G162" s="168"/>
    </row>
    <row r="163" spans="1:7" ht="31.5">
      <c r="A163" s="27" t="s">
        <v>31</v>
      </c>
      <c r="B163" s="160" t="s">
        <v>86</v>
      </c>
      <c r="C163" s="161"/>
      <c r="D163" s="161"/>
      <c r="E163" s="161"/>
      <c r="F163" s="161"/>
      <c r="G163" s="162"/>
    </row>
    <row r="164" spans="1:7" ht="31.5">
      <c r="A164" s="27" t="s">
        <v>32</v>
      </c>
      <c r="B164" s="160" t="s">
        <v>86</v>
      </c>
      <c r="C164" s="161"/>
      <c r="D164" s="161"/>
      <c r="E164" s="161"/>
      <c r="F164" s="161"/>
      <c r="G164" s="162"/>
    </row>
    <row r="165" spans="1:7" ht="15.75">
      <c r="A165" s="172" t="str">
        <f>A121</f>
        <v>Porcentaje de acuerdos tomados por el Consejo Nacional con acciones de acompañamiento.</v>
      </c>
      <c r="B165" s="173"/>
      <c r="C165" s="173"/>
      <c r="D165" s="173"/>
      <c r="E165" s="173"/>
      <c r="F165" s="173"/>
      <c r="G165" s="174"/>
    </row>
    <row r="166" spans="1:7" ht="31.5">
      <c r="A166" s="27" t="s">
        <v>30</v>
      </c>
      <c r="B166" s="166"/>
      <c r="C166" s="167"/>
      <c r="D166" s="167"/>
      <c r="E166" s="167"/>
      <c r="F166" s="167"/>
      <c r="G166" s="168"/>
    </row>
    <row r="167" spans="1:7" ht="31.5">
      <c r="A167" s="27" t="s">
        <v>31</v>
      </c>
      <c r="B167" s="160" t="s">
        <v>86</v>
      </c>
      <c r="C167" s="161"/>
      <c r="D167" s="161"/>
      <c r="E167" s="161"/>
      <c r="F167" s="161"/>
      <c r="G167" s="162"/>
    </row>
    <row r="168" spans="1:7" ht="31.5">
      <c r="A168" s="27" t="s">
        <v>32</v>
      </c>
      <c r="B168" s="160" t="s">
        <v>86</v>
      </c>
      <c r="C168" s="161"/>
      <c r="D168" s="161"/>
      <c r="E168" s="161"/>
      <c r="F168" s="161"/>
      <c r="G168" s="162"/>
    </row>
    <row r="169" spans="1:7" ht="15.75">
      <c r="A169" s="172" t="str">
        <f>A124</f>
        <v>Porcentaje de acciones de actualización y evaluación realizadas conforme a lo dispuesto por los Programas Nacionales del Sistema Nacional de Transparencia</v>
      </c>
      <c r="B169" s="173"/>
      <c r="C169" s="173"/>
      <c r="D169" s="173"/>
      <c r="E169" s="173"/>
      <c r="F169" s="173"/>
      <c r="G169" s="174"/>
    </row>
    <row r="170" spans="1:7" ht="31.5">
      <c r="A170" s="27" t="s">
        <v>30</v>
      </c>
      <c r="B170" s="166"/>
      <c r="C170" s="167"/>
      <c r="D170" s="167"/>
      <c r="E170" s="167"/>
      <c r="F170" s="167"/>
      <c r="G170" s="168"/>
    </row>
    <row r="171" spans="1:7" ht="31.5">
      <c r="A171" s="27" t="s">
        <v>31</v>
      </c>
      <c r="B171" s="160" t="s">
        <v>86</v>
      </c>
      <c r="C171" s="161"/>
      <c r="D171" s="161"/>
      <c r="E171" s="161"/>
      <c r="F171" s="161"/>
      <c r="G171" s="162"/>
    </row>
    <row r="172" spans="1:7" ht="31.5">
      <c r="A172" s="27" t="s">
        <v>32</v>
      </c>
      <c r="B172" s="160" t="s">
        <v>86</v>
      </c>
      <c r="C172" s="161"/>
      <c r="D172" s="161"/>
      <c r="E172" s="161"/>
      <c r="F172" s="161"/>
      <c r="G172" s="162"/>
    </row>
    <row r="173" spans="1:7" ht="15.75">
      <c r="A173" s="172" t="str">
        <f>A127</f>
        <v>Porcentaje de acciones realizadas por el Secretariado Ejecutivo del Sistema Nacional de Transparencia para el seguimiento a la implementación de los Programas Nacionales del Sistema Nacional de Transparencia</v>
      </c>
      <c r="B173" s="173"/>
      <c r="C173" s="173"/>
      <c r="D173" s="173"/>
      <c r="E173" s="173"/>
      <c r="F173" s="173"/>
      <c r="G173" s="174"/>
    </row>
    <row r="174" spans="1:7" ht="31.5">
      <c r="A174" s="27" t="s">
        <v>30</v>
      </c>
      <c r="B174" s="166"/>
      <c r="C174" s="167"/>
      <c r="D174" s="167"/>
      <c r="E174" s="167"/>
      <c r="F174" s="167"/>
      <c r="G174" s="168"/>
    </row>
    <row r="175" spans="1:7" ht="31.5">
      <c r="A175" s="27" t="s">
        <v>31</v>
      </c>
      <c r="B175" s="160" t="s">
        <v>86</v>
      </c>
      <c r="C175" s="161"/>
      <c r="D175" s="161"/>
      <c r="E175" s="161"/>
      <c r="F175" s="161"/>
      <c r="G175" s="162"/>
    </row>
    <row r="176" spans="1:7" ht="31.5">
      <c r="A176" s="27" t="s">
        <v>32</v>
      </c>
      <c r="B176" s="160" t="s">
        <v>86</v>
      </c>
      <c r="C176" s="161"/>
      <c r="D176" s="161"/>
      <c r="E176" s="161"/>
      <c r="F176" s="161"/>
      <c r="G176" s="162"/>
    </row>
    <row r="177" spans="1:7" ht="15.75">
      <c r="A177" s="172" t="str">
        <f>A130</f>
        <v>Porcentaje de acciones de seguimiento en materia de derechos humanos, perspectiva de género e inclusión social realizadas</v>
      </c>
      <c r="B177" s="173"/>
      <c r="C177" s="173"/>
      <c r="D177" s="173"/>
      <c r="E177" s="173"/>
      <c r="F177" s="173"/>
      <c r="G177" s="174"/>
    </row>
    <row r="178" spans="1:7" ht="31.5">
      <c r="A178" s="27" t="s">
        <v>30</v>
      </c>
      <c r="B178" s="166"/>
      <c r="C178" s="167"/>
      <c r="D178" s="167"/>
      <c r="E178" s="167"/>
      <c r="F178" s="167"/>
      <c r="G178" s="168"/>
    </row>
    <row r="179" spans="1:7" ht="31.5">
      <c r="A179" s="27" t="s">
        <v>31</v>
      </c>
      <c r="B179" s="160"/>
      <c r="C179" s="161"/>
      <c r="D179" s="161"/>
      <c r="E179" s="161"/>
      <c r="F179" s="161"/>
      <c r="G179" s="162"/>
    </row>
    <row r="180" spans="1:7" ht="31.5">
      <c r="A180" s="27" t="s">
        <v>32</v>
      </c>
      <c r="B180" s="324"/>
      <c r="C180" s="325"/>
      <c r="D180" s="325"/>
      <c r="E180" s="325"/>
      <c r="F180" s="325"/>
      <c r="G180" s="326"/>
    </row>
    <row r="181" spans="1:7" ht="15.75">
      <c r="A181" s="172" t="str">
        <f>A133</f>
        <v>Porcentaje de actividades realizadas por las instancias del Sistema Nacional de Transparencia que cuentan con el acompañamiento de la Dirección General Técnica, Seguimiento y Normatividad</v>
      </c>
      <c r="B181" s="173"/>
      <c r="C181" s="173"/>
      <c r="D181" s="173"/>
      <c r="E181" s="173"/>
      <c r="F181" s="173"/>
      <c r="G181" s="174"/>
    </row>
    <row r="182" spans="1:7" ht="31.5">
      <c r="A182" s="27" t="s">
        <v>30</v>
      </c>
      <c r="B182" s="166"/>
      <c r="C182" s="167"/>
      <c r="D182" s="167"/>
      <c r="E182" s="167"/>
      <c r="F182" s="167"/>
      <c r="G182" s="168"/>
    </row>
    <row r="183" spans="1:7" ht="31.5">
      <c r="A183" s="27" t="s">
        <v>31</v>
      </c>
      <c r="B183" s="160" t="s">
        <v>86</v>
      </c>
      <c r="C183" s="161"/>
      <c r="D183" s="161"/>
      <c r="E183" s="161"/>
      <c r="F183" s="161"/>
      <c r="G183" s="162"/>
    </row>
    <row r="184" spans="1:7" ht="31.5">
      <c r="A184" s="27" t="s">
        <v>32</v>
      </c>
      <c r="B184" s="160" t="s">
        <v>86</v>
      </c>
      <c r="C184" s="161"/>
      <c r="D184" s="161"/>
      <c r="E184" s="161"/>
      <c r="F184" s="161"/>
      <c r="G184" s="162"/>
    </row>
    <row r="185" spans="1:7" ht="15.75">
      <c r="A185" s="172" t="str">
        <f>A136</f>
        <v>Porcentaje de sesiones del Consejo Nacional del Sistema Nacional de Transparencia que cuentan con contenidos preparados desde la Dirección General Técnica, Seguimiento y Normatividad</v>
      </c>
      <c r="B185" s="173"/>
      <c r="C185" s="173"/>
      <c r="D185" s="173"/>
      <c r="E185" s="173"/>
      <c r="F185" s="173"/>
      <c r="G185" s="174"/>
    </row>
    <row r="186" spans="1:7" ht="31.5">
      <c r="A186" s="27" t="s">
        <v>30</v>
      </c>
      <c r="B186" s="166"/>
      <c r="C186" s="167"/>
      <c r="D186" s="167"/>
      <c r="E186" s="167"/>
      <c r="F186" s="167"/>
      <c r="G186" s="168"/>
    </row>
    <row r="187" spans="1:7" ht="31.5">
      <c r="A187" s="27" t="s">
        <v>31</v>
      </c>
      <c r="B187" s="160" t="s">
        <v>86</v>
      </c>
      <c r="C187" s="161"/>
      <c r="D187" s="161"/>
      <c r="E187" s="161"/>
      <c r="F187" s="161"/>
      <c r="G187" s="162"/>
    </row>
    <row r="188" spans="1:7" ht="31.5">
      <c r="A188" s="27" t="s">
        <v>32</v>
      </c>
      <c r="B188" s="160" t="s">
        <v>86</v>
      </c>
      <c r="C188" s="161"/>
      <c r="D188" s="161"/>
      <c r="E188" s="161"/>
      <c r="F188" s="161"/>
      <c r="G188" s="162"/>
    </row>
    <row r="189" spans="1:7" ht="15.75">
      <c r="A189" s="172" t="str">
        <f>A139</f>
        <v>Porcentaje de acuerdos del Consejo Nacional del Sistema Nacional de Transparencia con acciones de verificación desde la Dirección General Técnica Seguimiento y Normatividad.</v>
      </c>
      <c r="B189" s="173"/>
      <c r="C189" s="173"/>
      <c r="D189" s="173"/>
      <c r="E189" s="173"/>
      <c r="F189" s="173"/>
      <c r="G189" s="174"/>
    </row>
    <row r="190" spans="1:7" ht="51" customHeight="1">
      <c r="A190" s="27" t="s">
        <v>30</v>
      </c>
      <c r="B190" s="253"/>
      <c r="C190" s="254"/>
      <c r="D190" s="254"/>
      <c r="E190" s="254"/>
      <c r="F190" s="254"/>
      <c r="G190" s="255"/>
    </row>
    <row r="191" spans="1:7" ht="31.5">
      <c r="A191" s="27" t="s">
        <v>31</v>
      </c>
      <c r="B191" s="324"/>
      <c r="C191" s="325"/>
      <c r="D191" s="325"/>
      <c r="E191" s="325"/>
      <c r="F191" s="325"/>
      <c r="G191" s="326"/>
    </row>
    <row r="192" spans="1:7" ht="31.5">
      <c r="A192" s="27" t="s">
        <v>32</v>
      </c>
      <c r="B192" s="324"/>
      <c r="C192" s="325"/>
      <c r="D192" s="325"/>
      <c r="E192" s="325"/>
      <c r="F192" s="325"/>
      <c r="G192" s="326"/>
    </row>
    <row r="193" spans="1:7" ht="15.75">
      <c r="A193" s="172" t="str">
        <f>A142</f>
        <v>Porcentaje de informes elaborados sobre el Sistema Nacional de Transparencia.</v>
      </c>
      <c r="B193" s="173"/>
      <c r="C193" s="173"/>
      <c r="D193" s="173"/>
      <c r="E193" s="173"/>
      <c r="F193" s="173"/>
      <c r="G193" s="174"/>
    </row>
    <row r="194" spans="1:7" ht="31.5">
      <c r="A194" s="27" t="s">
        <v>30</v>
      </c>
      <c r="B194" s="166"/>
      <c r="C194" s="167"/>
      <c r="D194" s="167"/>
      <c r="E194" s="167"/>
      <c r="F194" s="167"/>
      <c r="G194" s="168"/>
    </row>
    <row r="195" spans="1:7" ht="31.5">
      <c r="A195" s="27" t="s">
        <v>31</v>
      </c>
      <c r="B195" s="160" t="s">
        <v>86</v>
      </c>
      <c r="C195" s="161"/>
      <c r="D195" s="161"/>
      <c r="E195" s="161"/>
      <c r="F195" s="161"/>
      <c r="G195" s="162"/>
    </row>
    <row r="196" spans="1:7" ht="31.5">
      <c r="A196" s="27" t="s">
        <v>32</v>
      </c>
      <c r="B196" s="160" t="s">
        <v>86</v>
      </c>
      <c r="C196" s="161"/>
      <c r="D196" s="161"/>
      <c r="E196" s="161"/>
      <c r="F196" s="161"/>
      <c r="G196" s="162"/>
    </row>
    <row r="197" spans="1:7" ht="15.75">
      <c r="A197" s="172" t="str">
        <f>A145</f>
        <v>Porcentaje de acuerdos publicados.</v>
      </c>
      <c r="B197" s="173"/>
      <c r="C197" s="173"/>
      <c r="D197" s="173"/>
      <c r="E197" s="173"/>
      <c r="F197" s="173"/>
      <c r="G197" s="174"/>
    </row>
    <row r="198" spans="1:7" ht="31.5">
      <c r="A198" s="27" t="s">
        <v>30</v>
      </c>
      <c r="B198" s="166"/>
      <c r="C198" s="167"/>
      <c r="D198" s="167"/>
      <c r="E198" s="167"/>
      <c r="F198" s="167"/>
      <c r="G198" s="168"/>
    </row>
    <row r="199" spans="1:7" ht="31.5">
      <c r="A199" s="27" t="s">
        <v>31</v>
      </c>
      <c r="B199" s="160" t="s">
        <v>86</v>
      </c>
      <c r="C199" s="161"/>
      <c r="D199" s="161"/>
      <c r="E199" s="161"/>
      <c r="F199" s="161"/>
      <c r="G199" s="162"/>
    </row>
    <row r="200" spans="1:7" ht="31.5">
      <c r="A200" s="27" t="s">
        <v>32</v>
      </c>
      <c r="B200" s="160" t="s">
        <v>86</v>
      </c>
      <c r="C200" s="161"/>
      <c r="D200" s="161"/>
      <c r="E200" s="161"/>
      <c r="F200" s="161"/>
      <c r="G200" s="162"/>
    </row>
    <row r="201" spans="1:7" ht="15.75">
      <c r="A201" s="172" t="str">
        <f>A148</f>
        <v>Porcentaje de secciones con contenidos en línea actualizados.</v>
      </c>
      <c r="B201" s="173"/>
      <c r="C201" s="173"/>
      <c r="D201" s="173"/>
      <c r="E201" s="173"/>
      <c r="F201" s="173"/>
      <c r="G201" s="174"/>
    </row>
    <row r="202" spans="1:7" ht="31.5">
      <c r="A202" s="27" t="s">
        <v>30</v>
      </c>
      <c r="B202" s="166"/>
      <c r="C202" s="167"/>
      <c r="D202" s="167"/>
      <c r="E202" s="167"/>
      <c r="F202" s="167"/>
      <c r="G202" s="168"/>
    </row>
    <row r="203" spans="1:7" ht="31.5">
      <c r="A203" s="27" t="s">
        <v>31</v>
      </c>
      <c r="B203" s="160" t="s">
        <v>86</v>
      </c>
      <c r="C203" s="161"/>
      <c r="D203" s="161"/>
      <c r="E203" s="161"/>
      <c r="F203" s="161"/>
      <c r="G203" s="162"/>
    </row>
    <row r="204" spans="1:7" ht="31.5">
      <c r="A204" s="27" t="s">
        <v>32</v>
      </c>
      <c r="B204" s="160" t="s">
        <v>86</v>
      </c>
      <c r="C204" s="161"/>
      <c r="D204" s="161"/>
      <c r="E204" s="161"/>
      <c r="F204" s="161"/>
      <c r="G204" s="162"/>
    </row>
    <row r="205" spans="1:7" ht="17.100000000000001" customHeight="1">
      <c r="A205" s="172"/>
      <c r="B205" s="173"/>
      <c r="C205" s="173"/>
      <c r="D205" s="173"/>
      <c r="E205" s="173"/>
      <c r="F205" s="173"/>
      <c r="G205" s="174"/>
    </row>
    <row r="208" spans="1:7" ht="16.5">
      <c r="B208" s="78"/>
    </row>
  </sheetData>
  <mergeCells count="208">
    <mergeCell ref="E99:E103"/>
    <mergeCell ref="A145:G145"/>
    <mergeCell ref="B146:G146"/>
    <mergeCell ref="B147:G147"/>
    <mergeCell ref="A197:G197"/>
    <mergeCell ref="B198:G198"/>
    <mergeCell ref="B199:G199"/>
    <mergeCell ref="B200:G200"/>
    <mergeCell ref="B194:G194"/>
    <mergeCell ref="B195:G195"/>
    <mergeCell ref="B196:G196"/>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8:G168"/>
    <mergeCell ref="A169:G169"/>
    <mergeCell ref="B162:G162"/>
    <mergeCell ref="B163:G163"/>
    <mergeCell ref="B164:G164"/>
    <mergeCell ref="A165:G165"/>
    <mergeCell ref="B166:G166"/>
    <mergeCell ref="B167:G167"/>
    <mergeCell ref="A205:G20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2:G202"/>
    <mergeCell ref="B203:G203"/>
    <mergeCell ref="B204:G204"/>
    <mergeCell ref="B156:G156"/>
    <mergeCell ref="A157:G157"/>
    <mergeCell ref="B158:G158"/>
    <mergeCell ref="B159:G159"/>
    <mergeCell ref="B160:G160"/>
    <mergeCell ref="A161:G161"/>
    <mergeCell ref="B144:G144"/>
    <mergeCell ref="A151:G151"/>
    <mergeCell ref="A152:G152"/>
    <mergeCell ref="A153:G153"/>
    <mergeCell ref="B154:G154"/>
    <mergeCell ref="B155:G155"/>
    <mergeCell ref="B141:G141"/>
    <mergeCell ref="A142:G142"/>
    <mergeCell ref="B143:G143"/>
    <mergeCell ref="B132:G132"/>
    <mergeCell ref="A133:G133"/>
    <mergeCell ref="B134:G134"/>
    <mergeCell ref="B135:G135"/>
    <mergeCell ref="A136:G136"/>
    <mergeCell ref="B137:G137"/>
    <mergeCell ref="B129:G129"/>
    <mergeCell ref="A130:G130"/>
    <mergeCell ref="B131:G131"/>
    <mergeCell ref="B123:G123"/>
    <mergeCell ref="A124:G124"/>
    <mergeCell ref="B125:G125"/>
    <mergeCell ref="B138:G138"/>
    <mergeCell ref="A139:G139"/>
    <mergeCell ref="B140:G140"/>
    <mergeCell ref="A99:A103"/>
    <mergeCell ref="B99:B103"/>
    <mergeCell ref="C99:C10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D99:D103"/>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9:A53"/>
    <mergeCell ref="B49:B53"/>
    <mergeCell ref="C49:C53"/>
    <mergeCell ref="D49:D53"/>
    <mergeCell ref="E49:E53"/>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05:A109"/>
    <mergeCell ref="B105:B109"/>
    <mergeCell ref="C105:C109"/>
    <mergeCell ref="D105:D109"/>
    <mergeCell ref="E105:E109"/>
    <mergeCell ref="A148:G148"/>
    <mergeCell ref="B149:G149"/>
    <mergeCell ref="B150:G150"/>
    <mergeCell ref="A201:G201"/>
    <mergeCell ref="B117:G117"/>
    <mergeCell ref="A118:G118"/>
    <mergeCell ref="B119:G119"/>
    <mergeCell ref="B120:G120"/>
    <mergeCell ref="A121:G121"/>
    <mergeCell ref="B122:G122"/>
    <mergeCell ref="A111:G111"/>
    <mergeCell ref="A112:G112"/>
    <mergeCell ref="B113:G113"/>
    <mergeCell ref="B114:G114"/>
    <mergeCell ref="A115:G115"/>
    <mergeCell ref="B116:G116"/>
    <mergeCell ref="B126:G126"/>
    <mergeCell ref="A127:G127"/>
    <mergeCell ref="B128:G128"/>
  </mergeCells>
  <printOptions horizontalCentered="1"/>
  <pageMargins left="0.55118110236220474" right="0.55118110236220474" top="0.78740157480314965" bottom="0.78740157480314965" header="0.51181102362204722" footer="0.51181102362204722"/>
  <pageSetup scale="33" orientation="landscape" r:id="rId1"/>
  <rowBreaks count="2" manualBreakCount="2">
    <brk id="54" max="6" man="1"/>
    <brk id="110"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D4C197"/>
    <pageSetUpPr fitToPage="1"/>
  </sheetPr>
  <dimension ref="A2:F30"/>
  <sheetViews>
    <sheetView showGridLines="0" zoomScaleNormal="100" workbookViewId="0"/>
  </sheetViews>
  <sheetFormatPr baseColWidth="10" defaultRowHeight="1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c r="A2" s="156" t="s">
        <v>60</v>
      </c>
      <c r="B2" s="156"/>
      <c r="C2" s="157" t="str">
        <f>'Caratula INAI'!C2:F3</f>
        <v>PRIMER INFORME TRIMESTRAL 2019</v>
      </c>
      <c r="D2" s="157"/>
      <c r="E2" s="157"/>
      <c r="F2" s="157"/>
    </row>
    <row r="3" spans="1:6" ht="26.25" customHeight="1" thickBot="1">
      <c r="A3" s="156"/>
      <c r="B3" s="156"/>
      <c r="C3" s="158"/>
      <c r="D3" s="158"/>
      <c r="E3" s="158"/>
      <c r="F3" s="158"/>
    </row>
    <row r="4" spans="1:6" ht="15.75" thickTop="1"/>
    <row r="5" spans="1:6" hidden="1"/>
    <row r="6" spans="1:6" hidden="1"/>
    <row r="8" spans="1:6" ht="20.25" customHeight="1">
      <c r="A8" s="148" t="s">
        <v>211</v>
      </c>
      <c r="B8" s="149"/>
      <c r="C8" s="149"/>
      <c r="D8" s="149"/>
      <c r="E8" s="149"/>
      <c r="F8" s="149"/>
    </row>
    <row r="9" spans="1:6" ht="20.25" customHeight="1">
      <c r="A9" s="149"/>
      <c r="B9" s="149"/>
      <c r="C9" s="149"/>
      <c r="D9" s="149"/>
      <c r="E9" s="149"/>
      <c r="F9" s="149"/>
    </row>
    <row r="10" spans="1:6" ht="20.25" customHeight="1">
      <c r="A10" s="149"/>
      <c r="B10" s="149"/>
      <c r="C10" s="149"/>
      <c r="D10" s="149"/>
      <c r="E10" s="149"/>
      <c r="F10" s="149"/>
    </row>
    <row r="11" spans="1:6" ht="54" customHeight="1">
      <c r="A11" s="149"/>
      <c r="B11" s="149"/>
      <c r="C11" s="149"/>
      <c r="D11" s="149"/>
      <c r="E11" s="149"/>
      <c r="F11" s="149"/>
    </row>
    <row r="12" spans="1:6" hidden="1"/>
    <row r="13" spans="1:6" hidden="1"/>
    <row r="14" spans="1:6" ht="16.5" customHeight="1">
      <c r="A14" s="159"/>
      <c r="B14" s="159"/>
      <c r="C14" s="159"/>
      <c r="D14" s="159"/>
      <c r="E14" s="159"/>
      <c r="F14" s="159"/>
    </row>
    <row r="15" spans="1:6" s="12" customFormat="1" ht="32.25" customHeight="1">
      <c r="B15" s="139" t="s">
        <v>64</v>
      </c>
      <c r="C15" s="139"/>
      <c r="D15" s="139"/>
      <c r="E15" s="139"/>
    </row>
    <row r="16" spans="1:6" s="12" customFormat="1" ht="3.75" customHeight="1">
      <c r="A16" s="13"/>
      <c r="B16" s="13"/>
      <c r="C16" s="13"/>
      <c r="D16" s="13"/>
      <c r="E16" s="13"/>
    </row>
    <row r="17" spans="1:6" s="12" customFormat="1" ht="18.75">
      <c r="A17" s="11"/>
      <c r="B17" s="10" t="s">
        <v>11</v>
      </c>
      <c r="C17" s="10" t="s">
        <v>12</v>
      </c>
      <c r="D17" s="10" t="s">
        <v>13</v>
      </c>
      <c r="E17" s="10" t="s">
        <v>74</v>
      </c>
    </row>
    <row r="18" spans="1:6" s="12" customFormat="1" ht="18.75">
      <c r="A18" s="11"/>
      <c r="B18" s="10" t="s">
        <v>15</v>
      </c>
      <c r="C18" s="10" t="s">
        <v>15</v>
      </c>
      <c r="D18" s="10" t="s">
        <v>15</v>
      </c>
      <c r="E18" s="10" t="s">
        <v>65</v>
      </c>
    </row>
    <row r="19" spans="1:6" s="12" customFormat="1" ht="8.25" customHeight="1">
      <c r="A19" s="11"/>
      <c r="B19" s="10"/>
      <c r="C19" s="10"/>
      <c r="D19" s="10"/>
      <c r="E19" s="10"/>
    </row>
    <row r="20" spans="1:6" s="12" customFormat="1" ht="18.75">
      <c r="A20" s="2" t="s">
        <v>54</v>
      </c>
      <c r="B20" s="120">
        <v>61.745041000000001</v>
      </c>
      <c r="C20" s="120">
        <v>14.432831999999999</v>
      </c>
      <c r="D20" s="120">
        <v>12.658292730000001</v>
      </c>
      <c r="E20" s="5">
        <f>D20/B20</f>
        <v>0.20500905862221391</v>
      </c>
    </row>
    <row r="21" spans="1:6" s="12" customFormat="1" ht="18.75">
      <c r="A21" s="2" t="s">
        <v>17</v>
      </c>
      <c r="B21" s="120">
        <v>63.599188859999998</v>
      </c>
      <c r="C21" s="120">
        <v>15.67747986</v>
      </c>
      <c r="D21" s="120">
        <v>12.658292730000001</v>
      </c>
      <c r="E21" s="5">
        <f>D21/B21</f>
        <v>0.19903229831852923</v>
      </c>
    </row>
    <row r="22" spans="1:6">
      <c r="B22" s="28"/>
      <c r="C22" s="28"/>
      <c r="D22" s="28"/>
      <c r="E22" s="28"/>
    </row>
    <row r="24" spans="1:6" ht="36" customHeight="1">
      <c r="A24" s="155" t="s">
        <v>189</v>
      </c>
      <c r="B24" s="155"/>
      <c r="C24" s="155"/>
      <c r="D24" s="155"/>
      <c r="E24" s="155"/>
      <c r="F24" s="155"/>
    </row>
    <row r="25" spans="1:6" ht="80.25" customHeight="1">
      <c r="A25" s="154" t="s">
        <v>166</v>
      </c>
      <c r="B25" s="154"/>
      <c r="C25" s="154"/>
      <c r="D25" s="154"/>
      <c r="E25" s="154"/>
      <c r="F25" s="154"/>
    </row>
    <row r="26" spans="1:6" ht="24" customHeight="1">
      <c r="A26" s="153" t="s">
        <v>72</v>
      </c>
      <c r="B26" s="153"/>
      <c r="C26" s="153"/>
      <c r="D26" s="153"/>
      <c r="E26" s="153"/>
      <c r="F26" s="153"/>
    </row>
    <row r="27" spans="1:6" ht="21.75" customHeight="1">
      <c r="A27" s="153" t="s">
        <v>73</v>
      </c>
      <c r="B27" s="153"/>
      <c r="C27" s="153"/>
      <c r="D27" s="153"/>
      <c r="E27" s="153"/>
      <c r="F27" s="153"/>
    </row>
    <row r="28" spans="1:6">
      <c r="A28" s="29"/>
      <c r="B28" s="29"/>
      <c r="C28" s="29"/>
      <c r="D28" s="29"/>
      <c r="E28" s="29"/>
      <c r="F28" s="29"/>
    </row>
    <row r="29" spans="1:6">
      <c r="A29" s="29"/>
      <c r="B29" s="29"/>
      <c r="C29" s="29"/>
      <c r="D29" s="29"/>
      <c r="E29" s="29"/>
      <c r="F29" s="29"/>
    </row>
    <row r="30" spans="1:6">
      <c r="F30" s="11">
        <v>62.65</v>
      </c>
    </row>
  </sheetData>
  <mergeCells count="9">
    <mergeCell ref="A24:F24"/>
    <mergeCell ref="A25:F25"/>
    <mergeCell ref="A26:F26"/>
    <mergeCell ref="A27:F27"/>
    <mergeCell ref="A2:B3"/>
    <mergeCell ref="C2:F3"/>
    <mergeCell ref="A8:F11"/>
    <mergeCell ref="A14:F14"/>
    <mergeCell ref="B15:E15"/>
  </mergeCells>
  <hyperlinks>
    <hyperlink ref="A26:F26" location="DGAJ!A1" display="Dirección General de Asuntos Jurídicos"/>
    <hyperlink ref="A27:F27" location="DGPDI!A1" display="Dirección General de Planeación y Desempeño Institucional"/>
  </hyperlink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6"/>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145</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146</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46</v>
      </c>
      <c r="B11" s="212"/>
      <c r="C11" s="212"/>
      <c r="D11" s="212"/>
      <c r="E11" s="212"/>
      <c r="F11" s="212"/>
      <c r="G11" s="212"/>
    </row>
    <row r="12" spans="1:7" ht="18" customHeight="1">
      <c r="A12" s="211" t="s">
        <v>104</v>
      </c>
      <c r="B12" s="211"/>
      <c r="C12" s="211"/>
      <c r="D12" s="211"/>
      <c r="E12" s="211"/>
      <c r="F12" s="211"/>
      <c r="G12" s="211"/>
    </row>
    <row r="13" spans="1:7" ht="18" customHeight="1">
      <c r="A13" s="212" t="s">
        <v>220</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222">
        <f>'E004'!B20</f>
        <v>61.745041000000001</v>
      </c>
      <c r="D22" s="223"/>
      <c r="E22" s="19">
        <f>'E004'!C20</f>
        <v>14.432831999999999</v>
      </c>
      <c r="F22" s="19">
        <f>'E004'!D20</f>
        <v>12.658292730000001</v>
      </c>
      <c r="G22" s="20">
        <f>F22/C22*100</f>
        <v>20.500905862221391</v>
      </c>
    </row>
    <row r="23" spans="1:7" ht="16.5" customHeight="1">
      <c r="A23" s="190" t="s">
        <v>17</v>
      </c>
      <c r="B23" s="190"/>
      <c r="C23" s="224">
        <f>'E004'!B21</f>
        <v>63.599188859999998</v>
      </c>
      <c r="D23" s="225"/>
      <c r="E23" s="19">
        <f>'E004'!C21</f>
        <v>15.67747986</v>
      </c>
      <c r="F23" s="19">
        <f>'E004'!D21</f>
        <v>12.658292730000001</v>
      </c>
      <c r="G23" s="21">
        <f>F23/C23*100</f>
        <v>19.903229831852922</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22" t="s">
        <v>25</v>
      </c>
      <c r="G27" s="23">
        <v>3.6</v>
      </c>
    </row>
    <row r="28" spans="1:7" ht="15.75">
      <c r="A28" s="190"/>
      <c r="B28" s="190"/>
      <c r="C28" s="190"/>
      <c r="D28" s="190"/>
      <c r="E28" s="190"/>
      <c r="F28" s="24" t="s">
        <v>33</v>
      </c>
      <c r="G28" s="23">
        <v>3.6</v>
      </c>
    </row>
    <row r="29" spans="1:7" ht="15.75">
      <c r="A29" s="190"/>
      <c r="B29" s="190"/>
      <c r="C29" s="190"/>
      <c r="D29" s="190"/>
      <c r="E29" s="190"/>
      <c r="F29" s="22" t="s">
        <v>26</v>
      </c>
      <c r="G29" s="23" t="s">
        <v>52</v>
      </c>
    </row>
    <row r="30" spans="1:7" ht="15.75">
      <c r="A30" s="190"/>
      <c r="B30" s="190"/>
      <c r="C30" s="190"/>
      <c r="D30" s="190"/>
      <c r="E30" s="190"/>
      <c r="F30" s="24">
        <v>62.65</v>
      </c>
      <c r="G30" s="23" t="s">
        <v>52</v>
      </c>
    </row>
    <row r="31" spans="1:7" ht="15.75">
      <c r="A31" s="190"/>
      <c r="B31" s="190"/>
      <c r="C31" s="190"/>
      <c r="D31" s="190"/>
      <c r="E31" s="190"/>
      <c r="F31" s="22" t="s">
        <v>27</v>
      </c>
      <c r="G31" s="25" t="s">
        <v>52</v>
      </c>
    </row>
    <row r="32" spans="1:7" ht="225">
      <c r="A32" s="60" t="s">
        <v>224</v>
      </c>
      <c r="B32" s="60" t="s">
        <v>225</v>
      </c>
      <c r="C32" s="60" t="s">
        <v>226</v>
      </c>
      <c r="D32" s="50" t="s">
        <v>53</v>
      </c>
      <c r="E32" s="84" t="s">
        <v>58</v>
      </c>
      <c r="F32" s="35" t="s">
        <v>198</v>
      </c>
      <c r="G32" s="40" t="s">
        <v>52</v>
      </c>
    </row>
    <row r="33" spans="1:7" ht="15.75">
      <c r="A33" s="195" t="s">
        <v>199</v>
      </c>
      <c r="B33" s="196"/>
      <c r="C33" s="196"/>
      <c r="D33" s="196"/>
      <c r="E33" s="196"/>
      <c r="F33" s="196"/>
      <c r="G33" s="197"/>
    </row>
    <row r="34" spans="1:7" ht="15.75">
      <c r="A34" s="198" t="s">
        <v>19</v>
      </c>
      <c r="B34" s="198"/>
      <c r="C34" s="198"/>
      <c r="D34" s="198"/>
      <c r="E34" s="198"/>
      <c r="F34" s="198" t="s">
        <v>20</v>
      </c>
      <c r="G34" s="198"/>
    </row>
    <row r="35" spans="1:7" ht="15.75">
      <c r="A35" s="190" t="s">
        <v>21</v>
      </c>
      <c r="B35" s="190" t="s">
        <v>22</v>
      </c>
      <c r="C35" s="190" t="s">
        <v>29</v>
      </c>
      <c r="D35" s="190" t="s">
        <v>23</v>
      </c>
      <c r="E35" s="190" t="s">
        <v>24</v>
      </c>
      <c r="F35" s="22" t="s">
        <v>25</v>
      </c>
      <c r="G35" s="23">
        <v>78</v>
      </c>
    </row>
    <row r="36" spans="1:7" ht="15.75">
      <c r="A36" s="190"/>
      <c r="B36" s="190"/>
      <c r="C36" s="190"/>
      <c r="D36" s="190"/>
      <c r="E36" s="190"/>
      <c r="F36" s="24" t="s">
        <v>33</v>
      </c>
      <c r="G36" s="25">
        <v>78</v>
      </c>
    </row>
    <row r="37" spans="1:7" ht="15.75">
      <c r="A37" s="190"/>
      <c r="B37" s="190"/>
      <c r="C37" s="190"/>
      <c r="D37" s="190"/>
      <c r="E37" s="190"/>
      <c r="F37" s="24" t="s">
        <v>26</v>
      </c>
      <c r="G37" s="23" t="s">
        <v>52</v>
      </c>
    </row>
    <row r="38" spans="1:7" ht="31.5">
      <c r="A38" s="190"/>
      <c r="B38" s="190"/>
      <c r="C38" s="190"/>
      <c r="D38" s="190"/>
      <c r="E38" s="190"/>
      <c r="F38" s="24" t="s">
        <v>34</v>
      </c>
      <c r="G38" s="25" t="s">
        <v>52</v>
      </c>
    </row>
    <row r="39" spans="1:7" ht="15.75">
      <c r="A39" s="190"/>
      <c r="B39" s="190"/>
      <c r="C39" s="190"/>
      <c r="D39" s="190"/>
      <c r="E39" s="190"/>
      <c r="F39" s="24" t="s">
        <v>27</v>
      </c>
      <c r="G39" s="25" t="s">
        <v>52</v>
      </c>
    </row>
    <row r="40" spans="1:7" ht="105">
      <c r="A40" s="60" t="s">
        <v>227</v>
      </c>
      <c r="B40" s="60" t="s">
        <v>228</v>
      </c>
      <c r="C40" s="60" t="s">
        <v>229</v>
      </c>
      <c r="D40" s="50" t="s">
        <v>49</v>
      </c>
      <c r="E40" s="84" t="s">
        <v>58</v>
      </c>
      <c r="F40" s="31" t="s">
        <v>36</v>
      </c>
      <c r="G40" s="40" t="s">
        <v>52</v>
      </c>
    </row>
    <row r="41" spans="1:7" ht="15.75">
      <c r="A41" s="190" t="s">
        <v>21</v>
      </c>
      <c r="B41" s="190" t="s">
        <v>22</v>
      </c>
      <c r="C41" s="190" t="s">
        <v>29</v>
      </c>
      <c r="D41" s="190" t="s">
        <v>23</v>
      </c>
      <c r="E41" s="190" t="s">
        <v>24</v>
      </c>
      <c r="F41" s="22" t="s">
        <v>25</v>
      </c>
      <c r="G41" s="23">
        <v>60</v>
      </c>
    </row>
    <row r="42" spans="1:7" ht="15.75">
      <c r="A42" s="190"/>
      <c r="B42" s="190"/>
      <c r="C42" s="190"/>
      <c r="D42" s="190"/>
      <c r="E42" s="190"/>
      <c r="F42" s="24" t="s">
        <v>33</v>
      </c>
      <c r="G42" s="23">
        <v>60</v>
      </c>
    </row>
    <row r="43" spans="1:7" ht="15.75">
      <c r="A43" s="190"/>
      <c r="B43" s="190"/>
      <c r="C43" s="190"/>
      <c r="D43" s="190"/>
      <c r="E43" s="190"/>
      <c r="F43" s="24" t="s">
        <v>26</v>
      </c>
      <c r="G43" s="23" t="s">
        <v>52</v>
      </c>
    </row>
    <row r="44" spans="1:7" ht="31.5">
      <c r="A44" s="190"/>
      <c r="B44" s="190"/>
      <c r="C44" s="190"/>
      <c r="D44" s="190"/>
      <c r="E44" s="190"/>
      <c r="F44" s="24" t="s">
        <v>34</v>
      </c>
      <c r="G44" s="25" t="s">
        <v>52</v>
      </c>
    </row>
    <row r="45" spans="1:7" ht="15.75">
      <c r="A45" s="190"/>
      <c r="B45" s="190"/>
      <c r="C45" s="190"/>
      <c r="D45" s="190"/>
      <c r="E45" s="190"/>
      <c r="F45" s="24" t="s">
        <v>27</v>
      </c>
      <c r="G45" s="25" t="s">
        <v>52</v>
      </c>
    </row>
    <row r="46" spans="1:7" ht="105">
      <c r="A46" s="60" t="s">
        <v>230</v>
      </c>
      <c r="B46" s="60" t="s">
        <v>228</v>
      </c>
      <c r="C46" s="60" t="s">
        <v>231</v>
      </c>
      <c r="D46" s="50" t="s">
        <v>49</v>
      </c>
      <c r="E46" s="84" t="s">
        <v>58</v>
      </c>
      <c r="F46" s="31" t="s">
        <v>36</v>
      </c>
      <c r="G46" s="40" t="s">
        <v>52</v>
      </c>
    </row>
    <row r="47" spans="1:7" ht="15.75">
      <c r="A47" s="195" t="s">
        <v>200</v>
      </c>
      <c r="B47" s="196"/>
      <c r="C47" s="196"/>
      <c r="D47" s="196"/>
      <c r="E47" s="196"/>
      <c r="F47" s="196"/>
      <c r="G47" s="197"/>
    </row>
    <row r="48" spans="1:7" ht="15.75">
      <c r="A48" s="198" t="s">
        <v>19</v>
      </c>
      <c r="B48" s="198"/>
      <c r="C48" s="198"/>
      <c r="D48" s="198"/>
      <c r="E48" s="198"/>
      <c r="F48" s="198" t="s">
        <v>20</v>
      </c>
      <c r="G48" s="198"/>
    </row>
    <row r="49" spans="1:7" ht="15.75">
      <c r="A49" s="190" t="s">
        <v>21</v>
      </c>
      <c r="B49" s="190" t="s">
        <v>22</v>
      </c>
      <c r="C49" s="190" t="s">
        <v>29</v>
      </c>
      <c r="D49" s="190" t="s">
        <v>23</v>
      </c>
      <c r="E49" s="190" t="s">
        <v>24</v>
      </c>
      <c r="F49" s="24" t="s">
        <v>25</v>
      </c>
      <c r="G49" s="23">
        <v>100</v>
      </c>
    </row>
    <row r="50" spans="1:7" ht="15.75">
      <c r="A50" s="190"/>
      <c r="B50" s="190"/>
      <c r="C50" s="190"/>
      <c r="D50" s="190"/>
      <c r="E50" s="190"/>
      <c r="F50" s="24" t="s">
        <v>33</v>
      </c>
      <c r="G50" s="25">
        <v>100</v>
      </c>
    </row>
    <row r="51" spans="1:7" ht="15.75">
      <c r="A51" s="190"/>
      <c r="B51" s="190"/>
      <c r="C51" s="190"/>
      <c r="D51" s="190"/>
      <c r="E51" s="190"/>
      <c r="F51" s="24" t="s">
        <v>26</v>
      </c>
      <c r="G51" s="23" t="s">
        <v>52</v>
      </c>
    </row>
    <row r="52" spans="1:7" ht="31.5">
      <c r="A52" s="190"/>
      <c r="B52" s="190"/>
      <c r="C52" s="190"/>
      <c r="D52" s="190"/>
      <c r="E52" s="190"/>
      <c r="F52" s="24" t="s">
        <v>34</v>
      </c>
      <c r="G52" s="25" t="s">
        <v>52</v>
      </c>
    </row>
    <row r="53" spans="1:7" ht="15.75">
      <c r="A53" s="190"/>
      <c r="B53" s="190"/>
      <c r="C53" s="190"/>
      <c r="D53" s="190"/>
      <c r="E53" s="190"/>
      <c r="F53" s="24" t="s">
        <v>27</v>
      </c>
      <c r="G53" s="25" t="s">
        <v>52</v>
      </c>
    </row>
    <row r="54" spans="1:7" ht="105">
      <c r="A54" s="60" t="s">
        <v>232</v>
      </c>
      <c r="B54" s="60" t="s">
        <v>233</v>
      </c>
      <c r="C54" s="60" t="s">
        <v>234</v>
      </c>
      <c r="D54" s="50" t="s">
        <v>49</v>
      </c>
      <c r="E54" s="84" t="s">
        <v>235</v>
      </c>
      <c r="F54" s="31" t="s">
        <v>36</v>
      </c>
      <c r="G54" s="40" t="s">
        <v>52</v>
      </c>
    </row>
    <row r="55" spans="1:7" ht="15.75">
      <c r="A55" s="190" t="s">
        <v>21</v>
      </c>
      <c r="B55" s="190" t="s">
        <v>22</v>
      </c>
      <c r="C55" s="190" t="s">
        <v>29</v>
      </c>
      <c r="D55" s="190" t="s">
        <v>23</v>
      </c>
      <c r="E55" s="190" t="s">
        <v>24</v>
      </c>
      <c r="F55" s="24" t="s">
        <v>25</v>
      </c>
      <c r="G55" s="23">
        <v>100</v>
      </c>
    </row>
    <row r="56" spans="1:7" ht="15.75">
      <c r="A56" s="190"/>
      <c r="B56" s="190"/>
      <c r="C56" s="190"/>
      <c r="D56" s="190"/>
      <c r="E56" s="190"/>
      <c r="F56" s="24" t="s">
        <v>33</v>
      </c>
      <c r="G56" s="25">
        <v>100</v>
      </c>
    </row>
    <row r="57" spans="1:7" ht="15.75">
      <c r="A57" s="190"/>
      <c r="B57" s="190"/>
      <c r="C57" s="190"/>
      <c r="D57" s="190"/>
      <c r="E57" s="190"/>
      <c r="F57" s="24" t="s">
        <v>26</v>
      </c>
      <c r="G57" s="23" t="s">
        <v>52</v>
      </c>
    </row>
    <row r="58" spans="1:7" ht="31.5">
      <c r="A58" s="190"/>
      <c r="B58" s="190"/>
      <c r="C58" s="190"/>
      <c r="D58" s="190"/>
      <c r="E58" s="190"/>
      <c r="F58" s="24" t="s">
        <v>34</v>
      </c>
      <c r="G58" s="25" t="s">
        <v>52</v>
      </c>
    </row>
    <row r="59" spans="1:7" ht="15.75">
      <c r="A59" s="190"/>
      <c r="B59" s="190"/>
      <c r="C59" s="190"/>
      <c r="D59" s="190"/>
      <c r="E59" s="190"/>
      <c r="F59" s="24" t="s">
        <v>27</v>
      </c>
      <c r="G59" s="25" t="s">
        <v>52</v>
      </c>
    </row>
    <row r="60" spans="1:7" ht="120">
      <c r="A60" s="60" t="s">
        <v>236</v>
      </c>
      <c r="B60" s="60" t="s">
        <v>237</v>
      </c>
      <c r="C60" s="60" t="s">
        <v>238</v>
      </c>
      <c r="D60" s="50" t="s">
        <v>49</v>
      </c>
      <c r="E60" s="84" t="s">
        <v>235</v>
      </c>
      <c r="F60" s="31" t="s">
        <v>36</v>
      </c>
      <c r="G60" s="40" t="s">
        <v>52</v>
      </c>
    </row>
    <row r="61" spans="1:7" ht="15.75">
      <c r="A61" s="190" t="s">
        <v>21</v>
      </c>
      <c r="B61" s="190" t="s">
        <v>22</v>
      </c>
      <c r="C61" s="190" t="s">
        <v>29</v>
      </c>
      <c r="D61" s="190" t="s">
        <v>23</v>
      </c>
      <c r="E61" s="190" t="s">
        <v>24</v>
      </c>
      <c r="F61" s="24" t="s">
        <v>25</v>
      </c>
      <c r="G61" s="23">
        <v>100</v>
      </c>
    </row>
    <row r="62" spans="1:7" ht="15.75">
      <c r="A62" s="190"/>
      <c r="B62" s="190"/>
      <c r="C62" s="190"/>
      <c r="D62" s="190"/>
      <c r="E62" s="190"/>
      <c r="F62" s="24" t="s">
        <v>33</v>
      </c>
      <c r="G62" s="25">
        <v>100</v>
      </c>
    </row>
    <row r="63" spans="1:7" ht="15.75">
      <c r="A63" s="190"/>
      <c r="B63" s="190"/>
      <c r="C63" s="190"/>
      <c r="D63" s="190"/>
      <c r="E63" s="190"/>
      <c r="F63" s="24" t="s">
        <v>26</v>
      </c>
      <c r="G63" s="23" t="s">
        <v>52</v>
      </c>
    </row>
    <row r="64" spans="1:7" ht="31.5">
      <c r="A64" s="190"/>
      <c r="B64" s="190"/>
      <c r="C64" s="190"/>
      <c r="D64" s="190"/>
      <c r="E64" s="190"/>
      <c r="F64" s="24" t="s">
        <v>34</v>
      </c>
      <c r="G64" s="25" t="s">
        <v>52</v>
      </c>
    </row>
    <row r="65" spans="1:7" ht="15.75">
      <c r="A65" s="190"/>
      <c r="B65" s="190"/>
      <c r="C65" s="190"/>
      <c r="D65" s="190"/>
      <c r="E65" s="190"/>
      <c r="F65" s="24" t="s">
        <v>27</v>
      </c>
      <c r="G65" s="25" t="s">
        <v>52</v>
      </c>
    </row>
    <row r="66" spans="1:7" ht="75">
      <c r="A66" s="60" t="s">
        <v>239</v>
      </c>
      <c r="B66" s="60" t="s">
        <v>240</v>
      </c>
      <c r="C66" s="60" t="s">
        <v>241</v>
      </c>
      <c r="D66" s="50" t="s">
        <v>49</v>
      </c>
      <c r="E66" s="84" t="s">
        <v>242</v>
      </c>
      <c r="F66" s="24" t="s">
        <v>36</v>
      </c>
      <c r="G66" s="40" t="s">
        <v>52</v>
      </c>
    </row>
    <row r="67" spans="1:7" ht="15.75">
      <c r="A67" s="190" t="s">
        <v>21</v>
      </c>
      <c r="B67" s="190" t="s">
        <v>22</v>
      </c>
      <c r="C67" s="190" t="s">
        <v>29</v>
      </c>
      <c r="D67" s="190" t="s">
        <v>23</v>
      </c>
      <c r="E67" s="190" t="s">
        <v>24</v>
      </c>
      <c r="F67" s="24" t="s">
        <v>25</v>
      </c>
      <c r="G67" s="23">
        <v>100</v>
      </c>
    </row>
    <row r="68" spans="1:7" ht="15.75">
      <c r="A68" s="190"/>
      <c r="B68" s="190"/>
      <c r="C68" s="190"/>
      <c r="D68" s="190"/>
      <c r="E68" s="190"/>
      <c r="F68" s="24" t="s">
        <v>33</v>
      </c>
      <c r="G68" s="25">
        <v>100</v>
      </c>
    </row>
    <row r="69" spans="1:7" ht="15.75">
      <c r="A69" s="190"/>
      <c r="B69" s="190"/>
      <c r="C69" s="190"/>
      <c r="D69" s="190"/>
      <c r="E69" s="190"/>
      <c r="F69" s="24" t="s">
        <v>26</v>
      </c>
      <c r="G69" s="23" t="s">
        <v>52</v>
      </c>
    </row>
    <row r="70" spans="1:7" ht="31.5">
      <c r="A70" s="190"/>
      <c r="B70" s="190"/>
      <c r="C70" s="190"/>
      <c r="D70" s="190"/>
      <c r="E70" s="190"/>
      <c r="F70" s="24" t="s">
        <v>34</v>
      </c>
      <c r="G70" s="25" t="s">
        <v>52</v>
      </c>
    </row>
    <row r="71" spans="1:7" ht="15.75">
      <c r="A71" s="190"/>
      <c r="B71" s="190"/>
      <c r="C71" s="190"/>
      <c r="D71" s="190"/>
      <c r="E71" s="190"/>
      <c r="F71" s="24" t="s">
        <v>27</v>
      </c>
      <c r="G71" s="25" t="s">
        <v>52</v>
      </c>
    </row>
    <row r="72" spans="1:7" ht="90">
      <c r="A72" s="60" t="s">
        <v>243</v>
      </c>
      <c r="B72" s="60" t="s">
        <v>244</v>
      </c>
      <c r="C72" s="60" t="s">
        <v>245</v>
      </c>
      <c r="D72" s="50" t="s">
        <v>49</v>
      </c>
      <c r="E72" s="84" t="s">
        <v>235</v>
      </c>
      <c r="F72" s="31" t="s">
        <v>36</v>
      </c>
      <c r="G72" s="40" t="s">
        <v>52</v>
      </c>
    </row>
    <row r="73" spans="1:7" ht="15.75">
      <c r="A73" s="190" t="s">
        <v>21</v>
      </c>
      <c r="B73" s="190" t="s">
        <v>22</v>
      </c>
      <c r="C73" s="190" t="s">
        <v>29</v>
      </c>
      <c r="D73" s="190" t="s">
        <v>23</v>
      </c>
      <c r="E73" s="190" t="s">
        <v>24</v>
      </c>
      <c r="F73" s="24" t="s">
        <v>25</v>
      </c>
      <c r="G73" s="23">
        <v>98</v>
      </c>
    </row>
    <row r="74" spans="1:7" ht="15.75">
      <c r="A74" s="190"/>
      <c r="B74" s="190"/>
      <c r="C74" s="190"/>
      <c r="D74" s="190"/>
      <c r="E74" s="190"/>
      <c r="F74" s="24" t="s">
        <v>33</v>
      </c>
      <c r="G74" s="25">
        <v>98</v>
      </c>
    </row>
    <row r="75" spans="1:7" ht="15.75">
      <c r="A75" s="190"/>
      <c r="B75" s="190"/>
      <c r="C75" s="190"/>
      <c r="D75" s="190"/>
      <c r="E75" s="190"/>
      <c r="F75" s="24" t="s">
        <v>26</v>
      </c>
      <c r="G75" s="23" t="s">
        <v>52</v>
      </c>
    </row>
    <row r="76" spans="1:7" ht="31.5">
      <c r="A76" s="190"/>
      <c r="B76" s="190"/>
      <c r="C76" s="190"/>
      <c r="D76" s="190"/>
      <c r="E76" s="190"/>
      <c r="F76" s="24" t="s">
        <v>34</v>
      </c>
      <c r="G76" s="25" t="s">
        <v>52</v>
      </c>
    </row>
    <row r="77" spans="1:7" ht="15.75">
      <c r="A77" s="190"/>
      <c r="B77" s="190"/>
      <c r="C77" s="190"/>
      <c r="D77" s="190"/>
      <c r="E77" s="190"/>
      <c r="F77" s="24" t="s">
        <v>27</v>
      </c>
      <c r="G77" s="25" t="s">
        <v>52</v>
      </c>
    </row>
    <row r="78" spans="1:7" ht="105">
      <c r="A78" s="60" t="s">
        <v>246</v>
      </c>
      <c r="B78" s="60" t="s">
        <v>247</v>
      </c>
      <c r="C78" s="60" t="s">
        <v>248</v>
      </c>
      <c r="D78" s="50" t="s">
        <v>49</v>
      </c>
      <c r="E78" s="84" t="s">
        <v>235</v>
      </c>
      <c r="F78" s="31" t="s">
        <v>36</v>
      </c>
      <c r="G78" s="40" t="s">
        <v>52</v>
      </c>
    </row>
    <row r="79" spans="1:7" ht="15.75">
      <c r="A79" s="190" t="s">
        <v>21</v>
      </c>
      <c r="B79" s="190" t="s">
        <v>22</v>
      </c>
      <c r="C79" s="190" t="s">
        <v>29</v>
      </c>
      <c r="D79" s="190" t="s">
        <v>23</v>
      </c>
      <c r="E79" s="190" t="s">
        <v>24</v>
      </c>
      <c r="F79" s="24" t="s">
        <v>25</v>
      </c>
      <c r="G79" s="23">
        <v>100</v>
      </c>
    </row>
    <row r="80" spans="1:7" ht="15.75">
      <c r="A80" s="190"/>
      <c r="B80" s="190"/>
      <c r="C80" s="190"/>
      <c r="D80" s="190"/>
      <c r="E80" s="190"/>
      <c r="F80" s="24" t="s">
        <v>33</v>
      </c>
      <c r="G80" s="25">
        <v>100</v>
      </c>
    </row>
    <row r="81" spans="1:7" ht="15.75">
      <c r="A81" s="190"/>
      <c r="B81" s="190"/>
      <c r="C81" s="190"/>
      <c r="D81" s="190"/>
      <c r="E81" s="190"/>
      <c r="F81" s="24" t="s">
        <v>26</v>
      </c>
      <c r="G81" s="23" t="s">
        <v>52</v>
      </c>
    </row>
    <row r="82" spans="1:7" ht="31.5">
      <c r="A82" s="190"/>
      <c r="B82" s="190"/>
      <c r="C82" s="190"/>
      <c r="D82" s="190"/>
      <c r="E82" s="190"/>
      <c r="F82" s="24" t="s">
        <v>34</v>
      </c>
      <c r="G82" s="25" t="s">
        <v>52</v>
      </c>
    </row>
    <row r="83" spans="1:7" ht="15.75">
      <c r="A83" s="190"/>
      <c r="B83" s="190"/>
      <c r="C83" s="190"/>
      <c r="D83" s="190"/>
      <c r="E83" s="190"/>
      <c r="F83" s="24" t="s">
        <v>27</v>
      </c>
      <c r="G83" s="25" t="s">
        <v>52</v>
      </c>
    </row>
    <row r="84" spans="1:7" ht="90">
      <c r="A84" s="60" t="s">
        <v>249</v>
      </c>
      <c r="B84" s="60" t="s">
        <v>250</v>
      </c>
      <c r="C84" s="60" t="s">
        <v>251</v>
      </c>
      <c r="D84" s="50" t="s">
        <v>49</v>
      </c>
      <c r="E84" s="84" t="s">
        <v>235</v>
      </c>
      <c r="F84" s="24" t="s">
        <v>36</v>
      </c>
      <c r="G84" s="40" t="s">
        <v>52</v>
      </c>
    </row>
    <row r="85" spans="1:7" ht="15.75">
      <c r="A85" s="190" t="s">
        <v>21</v>
      </c>
      <c r="B85" s="190" t="s">
        <v>22</v>
      </c>
      <c r="C85" s="190" t="s">
        <v>29</v>
      </c>
      <c r="D85" s="190" t="s">
        <v>23</v>
      </c>
      <c r="E85" s="190" t="s">
        <v>24</v>
      </c>
      <c r="F85" s="24" t="s">
        <v>25</v>
      </c>
      <c r="G85" s="23">
        <v>100</v>
      </c>
    </row>
    <row r="86" spans="1:7" ht="15.75">
      <c r="A86" s="190"/>
      <c r="B86" s="190"/>
      <c r="C86" s="190"/>
      <c r="D86" s="190"/>
      <c r="E86" s="190"/>
      <c r="F86" s="24" t="s">
        <v>33</v>
      </c>
      <c r="G86" s="25">
        <v>100</v>
      </c>
    </row>
    <row r="87" spans="1:7" ht="15.75">
      <c r="A87" s="190"/>
      <c r="B87" s="190"/>
      <c r="C87" s="190"/>
      <c r="D87" s="190"/>
      <c r="E87" s="190"/>
      <c r="F87" s="24" t="s">
        <v>26</v>
      </c>
      <c r="G87" s="23" t="s">
        <v>52</v>
      </c>
    </row>
    <row r="88" spans="1:7" ht="31.5">
      <c r="A88" s="190"/>
      <c r="B88" s="190"/>
      <c r="C88" s="190"/>
      <c r="D88" s="190"/>
      <c r="E88" s="190"/>
      <c r="F88" s="24" t="s">
        <v>34</v>
      </c>
      <c r="G88" s="25" t="s">
        <v>52</v>
      </c>
    </row>
    <row r="89" spans="1:7" ht="15.75">
      <c r="A89" s="190"/>
      <c r="B89" s="190"/>
      <c r="C89" s="190"/>
      <c r="D89" s="190"/>
      <c r="E89" s="190"/>
      <c r="F89" s="24" t="s">
        <v>27</v>
      </c>
      <c r="G89" s="25" t="s">
        <v>52</v>
      </c>
    </row>
    <row r="90" spans="1:7" ht="120">
      <c r="A90" s="60" t="s">
        <v>252</v>
      </c>
      <c r="B90" s="60" t="s">
        <v>253</v>
      </c>
      <c r="C90" s="60" t="s">
        <v>254</v>
      </c>
      <c r="D90" s="50" t="s">
        <v>49</v>
      </c>
      <c r="E90" s="84" t="s">
        <v>235</v>
      </c>
      <c r="F90" s="24" t="s">
        <v>36</v>
      </c>
      <c r="G90" s="40" t="s">
        <v>52</v>
      </c>
    </row>
    <row r="91" spans="1:7" ht="15.75">
      <c r="A91" s="195" t="s">
        <v>201</v>
      </c>
      <c r="B91" s="196"/>
      <c r="C91" s="196"/>
      <c r="D91" s="196"/>
      <c r="E91" s="196"/>
      <c r="F91" s="196"/>
      <c r="G91" s="197"/>
    </row>
    <row r="92" spans="1:7" ht="15.75">
      <c r="A92" s="198" t="s">
        <v>19</v>
      </c>
      <c r="B92" s="198"/>
      <c r="C92" s="198"/>
      <c r="D92" s="198"/>
      <c r="E92" s="198"/>
      <c r="F92" s="198" t="s">
        <v>20</v>
      </c>
      <c r="G92" s="198"/>
    </row>
    <row r="93" spans="1:7" ht="15.75">
      <c r="A93" s="190" t="s">
        <v>21</v>
      </c>
      <c r="B93" s="190" t="s">
        <v>22</v>
      </c>
      <c r="C93" s="190" t="s">
        <v>29</v>
      </c>
      <c r="D93" s="190" t="s">
        <v>23</v>
      </c>
      <c r="E93" s="190" t="s">
        <v>24</v>
      </c>
      <c r="F93" s="24" t="s">
        <v>25</v>
      </c>
      <c r="G93" s="23">
        <v>100</v>
      </c>
    </row>
    <row r="94" spans="1:7" ht="15.75">
      <c r="A94" s="190"/>
      <c r="B94" s="190"/>
      <c r="C94" s="190"/>
      <c r="D94" s="190"/>
      <c r="E94" s="190"/>
      <c r="F94" s="24" t="s">
        <v>33</v>
      </c>
      <c r="G94" s="25">
        <v>100</v>
      </c>
    </row>
    <row r="95" spans="1:7" ht="15.75">
      <c r="A95" s="190"/>
      <c r="B95" s="190"/>
      <c r="C95" s="190"/>
      <c r="D95" s="190"/>
      <c r="E95" s="190"/>
      <c r="F95" s="24" t="s">
        <v>26</v>
      </c>
      <c r="G95" s="23">
        <v>100</v>
      </c>
    </row>
    <row r="96" spans="1:7" ht="31.5">
      <c r="A96" s="190"/>
      <c r="B96" s="190"/>
      <c r="C96" s="190"/>
      <c r="D96" s="190"/>
      <c r="E96" s="190"/>
      <c r="F96" s="24" t="s">
        <v>34</v>
      </c>
      <c r="G96" s="25">
        <v>100</v>
      </c>
    </row>
    <row r="97" spans="1:7" ht="15.75">
      <c r="A97" s="190"/>
      <c r="B97" s="190"/>
      <c r="C97" s="190"/>
      <c r="D97" s="190"/>
      <c r="E97" s="190"/>
      <c r="F97" s="24" t="s">
        <v>27</v>
      </c>
      <c r="G97" s="25">
        <f>(50/50)*100</f>
        <v>100</v>
      </c>
    </row>
    <row r="98" spans="1:7" ht="60">
      <c r="A98" s="60" t="s">
        <v>255</v>
      </c>
      <c r="B98" s="60" t="s">
        <v>256</v>
      </c>
      <c r="C98" s="60" t="s">
        <v>257</v>
      </c>
      <c r="D98" s="50" t="s">
        <v>49</v>
      </c>
      <c r="E98" s="84" t="s">
        <v>59</v>
      </c>
      <c r="F98" s="24" t="s">
        <v>36</v>
      </c>
      <c r="G98" s="25">
        <f>(G97/G95)*100</f>
        <v>100</v>
      </c>
    </row>
    <row r="99" spans="1:7" ht="15.75">
      <c r="A99" s="190" t="s">
        <v>21</v>
      </c>
      <c r="B99" s="190" t="s">
        <v>22</v>
      </c>
      <c r="C99" s="190" t="s">
        <v>29</v>
      </c>
      <c r="D99" s="190" t="s">
        <v>23</v>
      </c>
      <c r="E99" s="190" t="s">
        <v>24</v>
      </c>
      <c r="F99" s="24" t="s">
        <v>25</v>
      </c>
      <c r="G99" s="23">
        <v>100</v>
      </c>
    </row>
    <row r="100" spans="1:7" ht="15.75">
      <c r="A100" s="190"/>
      <c r="B100" s="190"/>
      <c r="C100" s="190"/>
      <c r="D100" s="190"/>
      <c r="E100" s="190"/>
      <c r="F100" s="24" t="s">
        <v>33</v>
      </c>
      <c r="G100" s="25">
        <v>100</v>
      </c>
    </row>
    <row r="101" spans="1:7" ht="15.75">
      <c r="A101" s="190"/>
      <c r="B101" s="190"/>
      <c r="C101" s="190"/>
      <c r="D101" s="190"/>
      <c r="E101" s="190"/>
      <c r="F101" s="24" t="s">
        <v>26</v>
      </c>
      <c r="G101" s="23">
        <v>100</v>
      </c>
    </row>
    <row r="102" spans="1:7" ht="31.5">
      <c r="A102" s="190"/>
      <c r="B102" s="190"/>
      <c r="C102" s="190"/>
      <c r="D102" s="190"/>
      <c r="E102" s="190"/>
      <c r="F102" s="24" t="s">
        <v>34</v>
      </c>
      <c r="G102" s="25">
        <v>100</v>
      </c>
    </row>
    <row r="103" spans="1:7" ht="15.75">
      <c r="A103" s="190"/>
      <c r="B103" s="190"/>
      <c r="C103" s="190"/>
      <c r="D103" s="190"/>
      <c r="E103" s="190"/>
      <c r="F103" s="24" t="s">
        <v>27</v>
      </c>
      <c r="G103" s="25">
        <f>(37/37)*100</f>
        <v>100</v>
      </c>
    </row>
    <row r="104" spans="1:7" ht="75">
      <c r="A104" s="60" t="s">
        <v>258</v>
      </c>
      <c r="B104" s="60" t="s">
        <v>259</v>
      </c>
      <c r="C104" s="60" t="s">
        <v>260</v>
      </c>
      <c r="D104" s="50" t="s">
        <v>49</v>
      </c>
      <c r="E104" s="84" t="s">
        <v>59</v>
      </c>
      <c r="F104" s="24" t="s">
        <v>36</v>
      </c>
      <c r="G104" s="25">
        <f>(G103/G101)*100</f>
        <v>100</v>
      </c>
    </row>
    <row r="105" spans="1:7" ht="16.5" customHeight="1">
      <c r="A105" s="190" t="s">
        <v>21</v>
      </c>
      <c r="B105" s="190" t="s">
        <v>22</v>
      </c>
      <c r="C105" s="190" t="s">
        <v>29</v>
      </c>
      <c r="D105" s="190" t="s">
        <v>23</v>
      </c>
      <c r="E105" s="190" t="s">
        <v>24</v>
      </c>
      <c r="F105" s="24" t="s">
        <v>25</v>
      </c>
      <c r="G105" s="23">
        <v>100</v>
      </c>
    </row>
    <row r="106" spans="1:7" ht="15.75">
      <c r="A106" s="190"/>
      <c r="B106" s="190"/>
      <c r="C106" s="190"/>
      <c r="D106" s="190"/>
      <c r="E106" s="190"/>
      <c r="F106" s="24" t="s">
        <v>33</v>
      </c>
      <c r="G106" s="25">
        <v>100</v>
      </c>
    </row>
    <row r="107" spans="1:7" ht="15.75">
      <c r="A107" s="190"/>
      <c r="B107" s="190"/>
      <c r="C107" s="190"/>
      <c r="D107" s="190"/>
      <c r="E107" s="190"/>
      <c r="F107" s="24" t="s">
        <v>26</v>
      </c>
      <c r="G107" s="23">
        <v>100</v>
      </c>
    </row>
    <row r="108" spans="1:7" ht="31.5">
      <c r="A108" s="190"/>
      <c r="B108" s="190"/>
      <c r="C108" s="190"/>
      <c r="D108" s="190"/>
      <c r="E108" s="190"/>
      <c r="F108" s="24" t="s">
        <v>34</v>
      </c>
      <c r="G108" s="25">
        <v>100</v>
      </c>
    </row>
    <row r="109" spans="1:7" ht="15.75">
      <c r="A109" s="190"/>
      <c r="B109" s="190"/>
      <c r="C109" s="190"/>
      <c r="D109" s="190"/>
      <c r="E109" s="190"/>
      <c r="F109" s="24" t="s">
        <v>27</v>
      </c>
      <c r="G109" s="25">
        <f>(134/134)*100</f>
        <v>100</v>
      </c>
    </row>
    <row r="110" spans="1:7" ht="90">
      <c r="A110" s="60" t="s">
        <v>261</v>
      </c>
      <c r="B110" s="60" t="s">
        <v>262</v>
      </c>
      <c r="C110" s="60" t="s">
        <v>263</v>
      </c>
      <c r="D110" s="50" t="s">
        <v>49</v>
      </c>
      <c r="E110" s="84" t="s">
        <v>59</v>
      </c>
      <c r="F110" s="24" t="s">
        <v>36</v>
      </c>
      <c r="G110" s="25">
        <f>(G109/G107)*100</f>
        <v>100</v>
      </c>
    </row>
    <row r="111" spans="1:7" ht="16.5" customHeight="1">
      <c r="A111" s="190" t="s">
        <v>21</v>
      </c>
      <c r="B111" s="190" t="s">
        <v>22</v>
      </c>
      <c r="C111" s="190" t="s">
        <v>29</v>
      </c>
      <c r="D111" s="190" t="s">
        <v>23</v>
      </c>
      <c r="E111" s="190" t="s">
        <v>24</v>
      </c>
      <c r="F111" s="24" t="s">
        <v>25</v>
      </c>
      <c r="G111" s="23">
        <v>100</v>
      </c>
    </row>
    <row r="112" spans="1:7" ht="15.75">
      <c r="A112" s="190"/>
      <c r="B112" s="190"/>
      <c r="C112" s="190"/>
      <c r="D112" s="190"/>
      <c r="E112" s="190"/>
      <c r="F112" s="24" t="s">
        <v>33</v>
      </c>
      <c r="G112" s="25">
        <v>100</v>
      </c>
    </row>
    <row r="113" spans="1:7" ht="15.75">
      <c r="A113" s="190"/>
      <c r="B113" s="190"/>
      <c r="C113" s="190"/>
      <c r="D113" s="190"/>
      <c r="E113" s="190"/>
      <c r="F113" s="24" t="s">
        <v>26</v>
      </c>
      <c r="G113" s="23">
        <v>100</v>
      </c>
    </row>
    <row r="114" spans="1:7" ht="31.5">
      <c r="A114" s="190"/>
      <c r="B114" s="190"/>
      <c r="C114" s="190"/>
      <c r="D114" s="190"/>
      <c r="E114" s="190"/>
      <c r="F114" s="24" t="s">
        <v>34</v>
      </c>
      <c r="G114" s="25">
        <v>100</v>
      </c>
    </row>
    <row r="115" spans="1:7" ht="15.75">
      <c r="A115" s="190"/>
      <c r="B115" s="190"/>
      <c r="C115" s="190"/>
      <c r="D115" s="190"/>
      <c r="E115" s="190"/>
      <c r="F115" s="24" t="s">
        <v>27</v>
      </c>
      <c r="G115" s="25">
        <f>(2/2)*100</f>
        <v>100</v>
      </c>
    </row>
    <row r="116" spans="1:7" ht="60">
      <c r="A116" s="60" t="s">
        <v>1299</v>
      </c>
      <c r="B116" s="60" t="s">
        <v>264</v>
      </c>
      <c r="C116" s="60" t="s">
        <v>1300</v>
      </c>
      <c r="D116" s="50" t="s">
        <v>49</v>
      </c>
      <c r="E116" s="84" t="s">
        <v>59</v>
      </c>
      <c r="F116" s="24" t="s">
        <v>36</v>
      </c>
      <c r="G116" s="25">
        <f>(G115/G113)*100</f>
        <v>100</v>
      </c>
    </row>
    <row r="117" spans="1:7" ht="16.5" customHeight="1">
      <c r="A117" s="190" t="s">
        <v>21</v>
      </c>
      <c r="B117" s="190" t="s">
        <v>22</v>
      </c>
      <c r="C117" s="190" t="s">
        <v>29</v>
      </c>
      <c r="D117" s="190" t="s">
        <v>23</v>
      </c>
      <c r="E117" s="190" t="s">
        <v>24</v>
      </c>
      <c r="F117" s="24" t="s">
        <v>25</v>
      </c>
      <c r="G117" s="23">
        <v>100</v>
      </c>
    </row>
    <row r="118" spans="1:7" ht="15.75">
      <c r="A118" s="190"/>
      <c r="B118" s="190"/>
      <c r="C118" s="190"/>
      <c r="D118" s="190"/>
      <c r="E118" s="190"/>
      <c r="F118" s="24" t="s">
        <v>33</v>
      </c>
      <c r="G118" s="25">
        <v>100</v>
      </c>
    </row>
    <row r="119" spans="1:7" ht="15.75">
      <c r="A119" s="190"/>
      <c r="B119" s="190"/>
      <c r="C119" s="190"/>
      <c r="D119" s="190"/>
      <c r="E119" s="190"/>
      <c r="F119" s="24" t="s">
        <v>26</v>
      </c>
      <c r="G119" s="23" t="s">
        <v>52</v>
      </c>
    </row>
    <row r="120" spans="1:7" ht="31.5">
      <c r="A120" s="190"/>
      <c r="B120" s="190"/>
      <c r="C120" s="190"/>
      <c r="D120" s="190"/>
      <c r="E120" s="190"/>
      <c r="F120" s="24" t="s">
        <v>34</v>
      </c>
      <c r="G120" s="25" t="s">
        <v>52</v>
      </c>
    </row>
    <row r="121" spans="1:7" ht="15.75">
      <c r="A121" s="190"/>
      <c r="B121" s="190"/>
      <c r="C121" s="190"/>
      <c r="D121" s="190"/>
      <c r="E121" s="190"/>
      <c r="F121" s="24" t="s">
        <v>27</v>
      </c>
      <c r="G121" s="25" t="s">
        <v>52</v>
      </c>
    </row>
    <row r="122" spans="1:7" ht="90">
      <c r="A122" s="60" t="s">
        <v>1298</v>
      </c>
      <c r="B122" s="60" t="s">
        <v>265</v>
      </c>
      <c r="C122" s="60" t="s">
        <v>266</v>
      </c>
      <c r="D122" s="50" t="s">
        <v>49</v>
      </c>
      <c r="E122" s="84" t="s">
        <v>235</v>
      </c>
      <c r="F122" s="24" t="s">
        <v>36</v>
      </c>
      <c r="G122" s="25" t="s">
        <v>52</v>
      </c>
    </row>
    <row r="123" spans="1:7" ht="16.5" customHeight="1">
      <c r="A123" s="190" t="s">
        <v>21</v>
      </c>
      <c r="B123" s="190" t="s">
        <v>22</v>
      </c>
      <c r="C123" s="190" t="s">
        <v>29</v>
      </c>
      <c r="D123" s="190" t="s">
        <v>23</v>
      </c>
      <c r="E123" s="190" t="s">
        <v>24</v>
      </c>
      <c r="F123" s="24" t="s">
        <v>25</v>
      </c>
      <c r="G123" s="23">
        <v>100</v>
      </c>
    </row>
    <row r="124" spans="1:7" ht="15.75">
      <c r="A124" s="190"/>
      <c r="B124" s="190"/>
      <c r="C124" s="190"/>
      <c r="D124" s="190"/>
      <c r="E124" s="190"/>
      <c r="F124" s="24" t="s">
        <v>33</v>
      </c>
      <c r="G124" s="25">
        <v>100</v>
      </c>
    </row>
    <row r="125" spans="1:7" ht="15.75">
      <c r="A125" s="190"/>
      <c r="B125" s="190"/>
      <c r="C125" s="190"/>
      <c r="D125" s="190"/>
      <c r="E125" s="190"/>
      <c r="F125" s="24" t="s">
        <v>26</v>
      </c>
      <c r="G125" s="23">
        <v>100</v>
      </c>
    </row>
    <row r="126" spans="1:7" ht="31.5">
      <c r="A126" s="190"/>
      <c r="B126" s="190"/>
      <c r="C126" s="190"/>
      <c r="D126" s="190"/>
      <c r="E126" s="190"/>
      <c r="F126" s="24" t="s">
        <v>34</v>
      </c>
      <c r="G126" s="25">
        <v>100</v>
      </c>
    </row>
    <row r="127" spans="1:7" ht="15.75">
      <c r="A127" s="190"/>
      <c r="B127" s="190"/>
      <c r="C127" s="190"/>
      <c r="D127" s="190"/>
      <c r="E127" s="190"/>
      <c r="F127" s="24" t="s">
        <v>27</v>
      </c>
      <c r="G127" s="25">
        <f>(8/8)*100</f>
        <v>100</v>
      </c>
    </row>
    <row r="128" spans="1:7" ht="75">
      <c r="A128" s="60" t="s">
        <v>267</v>
      </c>
      <c r="B128" s="60" t="s">
        <v>268</v>
      </c>
      <c r="C128" s="60" t="s">
        <v>269</v>
      </c>
      <c r="D128" s="50" t="s">
        <v>49</v>
      </c>
      <c r="E128" s="84" t="s">
        <v>59</v>
      </c>
      <c r="F128" s="24" t="s">
        <v>36</v>
      </c>
      <c r="G128" s="25">
        <f>(G127/G125)*100</f>
        <v>100</v>
      </c>
    </row>
    <row r="129" spans="1:7" ht="16.5" customHeight="1">
      <c r="A129" s="190" t="s">
        <v>21</v>
      </c>
      <c r="B129" s="190" t="s">
        <v>22</v>
      </c>
      <c r="C129" s="190" t="s">
        <v>29</v>
      </c>
      <c r="D129" s="190" t="s">
        <v>23</v>
      </c>
      <c r="E129" s="190" t="s">
        <v>24</v>
      </c>
      <c r="F129" s="24" t="s">
        <v>25</v>
      </c>
      <c r="G129" s="23">
        <v>100</v>
      </c>
    </row>
    <row r="130" spans="1:7" ht="15.75">
      <c r="A130" s="190"/>
      <c r="B130" s="190"/>
      <c r="C130" s="190"/>
      <c r="D130" s="190"/>
      <c r="E130" s="190"/>
      <c r="F130" s="24" t="s">
        <v>33</v>
      </c>
      <c r="G130" s="25">
        <v>100</v>
      </c>
    </row>
    <row r="131" spans="1:7" ht="15.75">
      <c r="A131" s="190"/>
      <c r="B131" s="190"/>
      <c r="C131" s="190"/>
      <c r="D131" s="190"/>
      <c r="E131" s="190"/>
      <c r="F131" s="24" t="s">
        <v>26</v>
      </c>
      <c r="G131" s="23">
        <v>100</v>
      </c>
    </row>
    <row r="132" spans="1:7" ht="31.5">
      <c r="A132" s="190"/>
      <c r="B132" s="190"/>
      <c r="C132" s="190"/>
      <c r="D132" s="190"/>
      <c r="E132" s="190"/>
      <c r="F132" s="24" t="s">
        <v>34</v>
      </c>
      <c r="G132" s="25">
        <v>100</v>
      </c>
    </row>
    <row r="133" spans="1:7" ht="15.75">
      <c r="A133" s="190"/>
      <c r="B133" s="190"/>
      <c r="C133" s="190"/>
      <c r="D133" s="190"/>
      <c r="E133" s="190"/>
      <c r="F133" s="24" t="s">
        <v>27</v>
      </c>
      <c r="G133" s="25">
        <f>(712/712)*100</f>
        <v>100</v>
      </c>
    </row>
    <row r="134" spans="1:7" ht="120">
      <c r="A134" s="60" t="s">
        <v>270</v>
      </c>
      <c r="B134" s="60" t="s">
        <v>271</v>
      </c>
      <c r="C134" s="60" t="s">
        <v>272</v>
      </c>
      <c r="D134" s="50" t="s">
        <v>49</v>
      </c>
      <c r="E134" s="84" t="s">
        <v>59</v>
      </c>
      <c r="F134" s="24" t="s">
        <v>36</v>
      </c>
      <c r="G134" s="25">
        <f>(G133/G131)*100</f>
        <v>100</v>
      </c>
    </row>
    <row r="135" spans="1:7" ht="16.5" customHeight="1">
      <c r="A135" s="190" t="s">
        <v>21</v>
      </c>
      <c r="B135" s="190" t="s">
        <v>22</v>
      </c>
      <c r="C135" s="190" t="s">
        <v>29</v>
      </c>
      <c r="D135" s="190" t="s">
        <v>23</v>
      </c>
      <c r="E135" s="190" t="s">
        <v>24</v>
      </c>
      <c r="F135" s="24" t="s">
        <v>25</v>
      </c>
      <c r="G135" s="23">
        <v>100</v>
      </c>
    </row>
    <row r="136" spans="1:7" ht="15.75">
      <c r="A136" s="190"/>
      <c r="B136" s="190"/>
      <c r="C136" s="190"/>
      <c r="D136" s="190"/>
      <c r="E136" s="190"/>
      <c r="F136" s="24" t="s">
        <v>33</v>
      </c>
      <c r="G136" s="25">
        <v>100</v>
      </c>
    </row>
    <row r="137" spans="1:7" ht="15.75">
      <c r="A137" s="190"/>
      <c r="B137" s="190"/>
      <c r="C137" s="190"/>
      <c r="D137" s="190"/>
      <c r="E137" s="190"/>
      <c r="F137" s="24" t="s">
        <v>26</v>
      </c>
      <c r="G137" s="23" t="s">
        <v>52</v>
      </c>
    </row>
    <row r="138" spans="1:7" ht="31.5">
      <c r="A138" s="190"/>
      <c r="B138" s="190"/>
      <c r="C138" s="190"/>
      <c r="D138" s="190"/>
      <c r="E138" s="190"/>
      <c r="F138" s="24" t="s">
        <v>34</v>
      </c>
      <c r="G138" s="25" t="s">
        <v>52</v>
      </c>
    </row>
    <row r="139" spans="1:7" ht="15.75">
      <c r="A139" s="190"/>
      <c r="B139" s="190"/>
      <c r="C139" s="190"/>
      <c r="D139" s="190"/>
      <c r="E139" s="190"/>
      <c r="F139" s="24" t="s">
        <v>27</v>
      </c>
      <c r="G139" s="25" t="s">
        <v>52</v>
      </c>
    </row>
    <row r="140" spans="1:7" ht="90">
      <c r="A140" s="60" t="s">
        <v>273</v>
      </c>
      <c r="B140" s="60" t="s">
        <v>274</v>
      </c>
      <c r="C140" s="60" t="s">
        <v>275</v>
      </c>
      <c r="D140" s="50" t="s">
        <v>49</v>
      </c>
      <c r="E140" s="84" t="s">
        <v>235</v>
      </c>
      <c r="F140" s="24" t="s">
        <v>36</v>
      </c>
      <c r="G140" s="25" t="s">
        <v>52</v>
      </c>
    </row>
    <row r="141" spans="1:7" ht="16.5" customHeight="1">
      <c r="A141" s="190" t="s">
        <v>21</v>
      </c>
      <c r="B141" s="190" t="s">
        <v>22</v>
      </c>
      <c r="C141" s="190" t="s">
        <v>29</v>
      </c>
      <c r="D141" s="190" t="s">
        <v>23</v>
      </c>
      <c r="E141" s="190" t="s">
        <v>24</v>
      </c>
      <c r="F141" s="24" t="s">
        <v>25</v>
      </c>
      <c r="G141" s="23">
        <v>100</v>
      </c>
    </row>
    <row r="142" spans="1:7" ht="15.75">
      <c r="A142" s="190"/>
      <c r="B142" s="190"/>
      <c r="C142" s="190"/>
      <c r="D142" s="190"/>
      <c r="E142" s="190"/>
      <c r="F142" s="24" t="s">
        <v>33</v>
      </c>
      <c r="G142" s="25">
        <v>100</v>
      </c>
    </row>
    <row r="143" spans="1:7" ht="15.75">
      <c r="A143" s="190"/>
      <c r="B143" s="190"/>
      <c r="C143" s="190"/>
      <c r="D143" s="190"/>
      <c r="E143" s="190"/>
      <c r="F143" s="24" t="s">
        <v>26</v>
      </c>
      <c r="G143" s="23" t="s">
        <v>52</v>
      </c>
    </row>
    <row r="144" spans="1:7" ht="31.5">
      <c r="A144" s="190"/>
      <c r="B144" s="190"/>
      <c r="C144" s="190"/>
      <c r="D144" s="190"/>
      <c r="E144" s="190"/>
      <c r="F144" s="24" t="s">
        <v>34</v>
      </c>
      <c r="G144" s="25" t="s">
        <v>52</v>
      </c>
    </row>
    <row r="145" spans="1:7" ht="15.75">
      <c r="A145" s="190"/>
      <c r="B145" s="190"/>
      <c r="C145" s="190"/>
      <c r="D145" s="190"/>
      <c r="E145" s="190"/>
      <c r="F145" s="24" t="s">
        <v>27</v>
      </c>
      <c r="G145" s="25" t="s">
        <v>52</v>
      </c>
    </row>
    <row r="146" spans="1:7" ht="105">
      <c r="A146" s="60" t="s">
        <v>276</v>
      </c>
      <c r="B146" s="60" t="s">
        <v>277</v>
      </c>
      <c r="C146" s="60" t="s">
        <v>278</v>
      </c>
      <c r="D146" s="50" t="s">
        <v>49</v>
      </c>
      <c r="E146" s="84" t="s">
        <v>235</v>
      </c>
      <c r="F146" s="24" t="s">
        <v>36</v>
      </c>
      <c r="G146" s="25" t="s">
        <v>52</v>
      </c>
    </row>
    <row r="147" spans="1:7" ht="16.5" customHeight="1">
      <c r="A147" s="190" t="s">
        <v>21</v>
      </c>
      <c r="B147" s="190" t="s">
        <v>22</v>
      </c>
      <c r="C147" s="190" t="s">
        <v>29</v>
      </c>
      <c r="D147" s="190" t="s">
        <v>23</v>
      </c>
      <c r="E147" s="190" t="s">
        <v>24</v>
      </c>
      <c r="F147" s="24" t="s">
        <v>25</v>
      </c>
      <c r="G147" s="23">
        <v>100</v>
      </c>
    </row>
    <row r="148" spans="1:7" ht="15.75">
      <c r="A148" s="190"/>
      <c r="B148" s="190"/>
      <c r="C148" s="190"/>
      <c r="D148" s="190"/>
      <c r="E148" s="190"/>
      <c r="F148" s="24" t="s">
        <v>33</v>
      </c>
      <c r="G148" s="25">
        <v>100</v>
      </c>
    </row>
    <row r="149" spans="1:7" ht="15.75">
      <c r="A149" s="190"/>
      <c r="B149" s="190"/>
      <c r="C149" s="190"/>
      <c r="D149" s="190"/>
      <c r="E149" s="190"/>
      <c r="F149" s="24" t="s">
        <v>26</v>
      </c>
      <c r="G149" s="23" t="s">
        <v>52</v>
      </c>
    </row>
    <row r="150" spans="1:7" ht="31.5">
      <c r="A150" s="190"/>
      <c r="B150" s="190"/>
      <c r="C150" s="190"/>
      <c r="D150" s="190"/>
      <c r="E150" s="190"/>
      <c r="F150" s="24" t="s">
        <v>34</v>
      </c>
      <c r="G150" s="25" t="s">
        <v>52</v>
      </c>
    </row>
    <row r="151" spans="1:7" ht="15.75">
      <c r="A151" s="190"/>
      <c r="B151" s="190"/>
      <c r="C151" s="190"/>
      <c r="D151" s="190"/>
      <c r="E151" s="190"/>
      <c r="F151" s="24" t="s">
        <v>27</v>
      </c>
      <c r="G151" s="25" t="s">
        <v>52</v>
      </c>
    </row>
    <row r="152" spans="1:7" ht="135">
      <c r="A152" s="60" t="s">
        <v>279</v>
      </c>
      <c r="B152" s="60" t="s">
        <v>280</v>
      </c>
      <c r="C152" s="60" t="s">
        <v>281</v>
      </c>
      <c r="D152" s="50" t="s">
        <v>49</v>
      </c>
      <c r="E152" s="84" t="s">
        <v>235</v>
      </c>
      <c r="F152" s="24" t="s">
        <v>36</v>
      </c>
      <c r="G152" s="25" t="s">
        <v>52</v>
      </c>
    </row>
    <row r="153" spans="1:7" ht="16.5" customHeight="1">
      <c r="A153" s="181" t="s">
        <v>28</v>
      </c>
      <c r="B153" s="182"/>
      <c r="C153" s="182"/>
      <c r="D153" s="182"/>
      <c r="E153" s="182"/>
      <c r="F153" s="182"/>
      <c r="G153" s="183"/>
    </row>
    <row r="154" spans="1:7" ht="16.5" customHeight="1">
      <c r="A154" s="172" t="str">
        <f>A32</f>
        <v>Índice de Gestión para Resultados con enfoque de derechos humanos y perspectiva de género (IGpR)</v>
      </c>
      <c r="B154" s="173"/>
      <c r="C154" s="173"/>
      <c r="D154" s="173"/>
      <c r="E154" s="173"/>
      <c r="F154" s="173"/>
      <c r="G154" s="174"/>
    </row>
    <row r="155" spans="1:7" ht="15.75">
      <c r="A155" s="7" t="s">
        <v>103</v>
      </c>
      <c r="B155" s="166"/>
      <c r="C155" s="167"/>
      <c r="D155" s="167"/>
      <c r="E155" s="167"/>
      <c r="F155" s="167"/>
      <c r="G155" s="168"/>
    </row>
    <row r="156" spans="1:7" ht="15.75">
      <c r="A156" s="7" t="s">
        <v>102</v>
      </c>
      <c r="B156" s="160"/>
      <c r="C156" s="161"/>
      <c r="D156" s="161"/>
      <c r="E156" s="161"/>
      <c r="F156" s="161"/>
      <c r="G156" s="162"/>
    </row>
    <row r="157" spans="1:7" ht="16.5" customHeight="1">
      <c r="A157" s="172" t="str">
        <f>A40</f>
        <v>Porcentaje de juicios de amparo favorables concluidos</v>
      </c>
      <c r="B157" s="173"/>
      <c r="C157" s="173"/>
      <c r="D157" s="173"/>
      <c r="E157" s="173"/>
      <c r="F157" s="173"/>
      <c r="G157" s="174"/>
    </row>
    <row r="158" spans="1:7" ht="15.75">
      <c r="A158" s="7" t="s">
        <v>103</v>
      </c>
      <c r="B158" s="166"/>
      <c r="C158" s="167"/>
      <c r="D158" s="167"/>
      <c r="E158" s="167"/>
      <c r="F158" s="167"/>
      <c r="G158" s="168"/>
    </row>
    <row r="159" spans="1:7" ht="15.75">
      <c r="A159" s="7" t="s">
        <v>102</v>
      </c>
      <c r="B159" s="160"/>
      <c r="C159" s="161"/>
      <c r="D159" s="161"/>
      <c r="E159" s="161"/>
      <c r="F159" s="161"/>
      <c r="G159" s="162"/>
    </row>
    <row r="160" spans="1:7" ht="16.5" customHeight="1">
      <c r="A160" s="172" t="str">
        <f>A46</f>
        <v>Porcentaje de juicios de nulidad favorables concluidos</v>
      </c>
      <c r="B160" s="173"/>
      <c r="C160" s="173"/>
      <c r="D160" s="173"/>
      <c r="E160" s="173"/>
      <c r="F160" s="173"/>
      <c r="G160" s="174"/>
    </row>
    <row r="161" spans="1:7" ht="15.75">
      <c r="A161" s="7" t="s">
        <v>103</v>
      </c>
      <c r="B161" s="166"/>
      <c r="C161" s="167"/>
      <c r="D161" s="167"/>
      <c r="E161" s="167"/>
      <c r="F161" s="167"/>
      <c r="G161" s="168"/>
    </row>
    <row r="162" spans="1:7" ht="15.75">
      <c r="A162" s="7" t="s">
        <v>102</v>
      </c>
      <c r="B162" s="160"/>
      <c r="C162" s="161"/>
      <c r="D162" s="161"/>
      <c r="E162" s="161"/>
      <c r="F162" s="161"/>
      <c r="G162" s="162"/>
    </row>
    <row r="163" spans="1:7" ht="16.5" customHeight="1">
      <c r="A163" s="172" t="str">
        <f>A54</f>
        <v>Porcentaje de resoluciones obtenidas del Poder Judicial de la Federación donde se reconoce la comparecencia del Instituto.</v>
      </c>
      <c r="B163" s="173"/>
      <c r="C163" s="173"/>
      <c r="D163" s="173"/>
      <c r="E163" s="173"/>
      <c r="F163" s="173"/>
      <c r="G163" s="174"/>
    </row>
    <row r="164" spans="1:7" ht="15.75">
      <c r="A164" s="7" t="s">
        <v>103</v>
      </c>
      <c r="B164" s="166"/>
      <c r="C164" s="167"/>
      <c r="D164" s="167"/>
      <c r="E164" s="167"/>
      <c r="F164" s="167"/>
      <c r="G164" s="168"/>
    </row>
    <row r="165" spans="1:7" ht="15.75">
      <c r="A165" s="7" t="s">
        <v>102</v>
      </c>
      <c r="B165" s="160"/>
      <c r="C165" s="161"/>
      <c r="D165" s="161"/>
      <c r="E165" s="161"/>
      <c r="F165" s="161"/>
      <c r="G165" s="162"/>
    </row>
    <row r="166" spans="1:7" ht="16.5" customHeight="1">
      <c r="A166" s="172" t="str">
        <f>A60</f>
        <v>Porcentaje de resoluciones obtenidas del Tribunal Federal de Justicia Administrativa donde se reconoce la comparecencia del Instituto.</v>
      </c>
      <c r="B166" s="173"/>
      <c r="C166" s="173"/>
      <c r="D166" s="173"/>
      <c r="E166" s="173"/>
      <c r="F166" s="173"/>
      <c r="G166" s="174"/>
    </row>
    <row r="167" spans="1:7" ht="15.75">
      <c r="A167" s="7" t="s">
        <v>103</v>
      </c>
      <c r="B167" s="166"/>
      <c r="C167" s="167"/>
      <c r="D167" s="167"/>
      <c r="E167" s="167"/>
      <c r="F167" s="167"/>
      <c r="G167" s="168"/>
    </row>
    <row r="168" spans="1:7" ht="15.75">
      <c r="A168" s="7" t="s">
        <v>102</v>
      </c>
      <c r="B168" s="160"/>
      <c r="C168" s="161"/>
      <c r="D168" s="161"/>
      <c r="E168" s="161"/>
      <c r="F168" s="161"/>
      <c r="G168" s="162"/>
    </row>
    <row r="169" spans="1:7" ht="16.5" customHeight="1">
      <c r="A169" s="172" t="str">
        <f>A66</f>
        <v>Porcentaje de atención de solicitudes de asesoría legal en procesos de licitación, invitaciones y adjudicaciones otorgada.</v>
      </c>
      <c r="B169" s="173"/>
      <c r="C169" s="173"/>
      <c r="D169" s="173"/>
      <c r="E169" s="173"/>
      <c r="F169" s="173"/>
      <c r="G169" s="174"/>
    </row>
    <row r="170" spans="1:7" ht="15.75">
      <c r="A170" s="7" t="s">
        <v>103</v>
      </c>
      <c r="B170" s="166"/>
      <c r="C170" s="167"/>
      <c r="D170" s="167"/>
      <c r="E170" s="167"/>
      <c r="F170" s="167"/>
      <c r="G170" s="168"/>
    </row>
    <row r="171" spans="1:7" ht="15.75">
      <c r="A171" s="7" t="s">
        <v>102</v>
      </c>
      <c r="B171" s="160"/>
      <c r="C171" s="161"/>
      <c r="D171" s="161"/>
      <c r="E171" s="161"/>
      <c r="F171" s="161"/>
      <c r="G171" s="162"/>
    </row>
    <row r="172" spans="1:7" ht="16.5" customHeight="1">
      <c r="A172" s="172" t="str">
        <f>A72</f>
        <v>Porcentaje de asuntos correctamente publicados en el Diario Oficial de la Federación, y actualización del marco normativo.</v>
      </c>
      <c r="B172" s="173"/>
      <c r="C172" s="173"/>
      <c r="D172" s="173"/>
      <c r="E172" s="173"/>
      <c r="F172" s="173"/>
      <c r="G172" s="174"/>
    </row>
    <row r="173" spans="1:7" ht="15.75">
      <c r="A173" s="7" t="s">
        <v>103</v>
      </c>
      <c r="B173" s="166"/>
      <c r="C173" s="167"/>
      <c r="D173" s="167"/>
      <c r="E173" s="167"/>
      <c r="F173" s="167"/>
      <c r="G173" s="168"/>
    </row>
    <row r="174" spans="1:7" ht="15.75">
      <c r="A174" s="7" t="s">
        <v>102</v>
      </c>
      <c r="B174" s="160"/>
      <c r="C174" s="161"/>
      <c r="D174" s="161"/>
      <c r="E174" s="161"/>
      <c r="F174" s="161"/>
      <c r="G174" s="162"/>
    </row>
    <row r="175" spans="1:7" ht="16.5" customHeight="1">
      <c r="A175" s="172" t="str">
        <f>A78</f>
        <v xml:space="preserve">Porcentaje de respuestas dadas a las solicitudes de información </v>
      </c>
      <c r="B175" s="173"/>
      <c r="C175" s="173"/>
      <c r="D175" s="173"/>
      <c r="E175" s="173"/>
      <c r="F175" s="173"/>
      <c r="G175" s="174"/>
    </row>
    <row r="176" spans="1:7" ht="15.75">
      <c r="A176" s="7" t="s">
        <v>103</v>
      </c>
      <c r="B176" s="166"/>
      <c r="C176" s="167"/>
      <c r="D176" s="167"/>
      <c r="E176" s="167"/>
      <c r="F176" s="167"/>
      <c r="G176" s="168"/>
    </row>
    <row r="177" spans="1:7" ht="15.75">
      <c r="A177" s="7" t="s">
        <v>102</v>
      </c>
      <c r="B177" s="160"/>
      <c r="C177" s="161"/>
      <c r="D177" s="161"/>
      <c r="E177" s="161"/>
      <c r="F177" s="161"/>
      <c r="G177" s="162"/>
    </row>
    <row r="178" spans="1:7" ht="16.5" customHeight="1">
      <c r="A178" s="172" t="str">
        <f>A84</f>
        <v>Porcentaje de  proyectos de resoluciones elaborados.</v>
      </c>
      <c r="B178" s="173"/>
      <c r="C178" s="173"/>
      <c r="D178" s="173"/>
      <c r="E178" s="173"/>
      <c r="F178" s="173"/>
      <c r="G178" s="174"/>
    </row>
    <row r="179" spans="1:7" ht="15.75">
      <c r="A179" s="7" t="s">
        <v>103</v>
      </c>
      <c r="B179" s="166"/>
      <c r="C179" s="167"/>
      <c r="D179" s="167"/>
      <c r="E179" s="167"/>
      <c r="F179" s="167"/>
      <c r="G179" s="168"/>
    </row>
    <row r="180" spans="1:7" ht="15.75">
      <c r="A180" s="7" t="s">
        <v>102</v>
      </c>
      <c r="B180" s="160"/>
      <c r="C180" s="161"/>
      <c r="D180" s="161"/>
      <c r="E180" s="161"/>
      <c r="F180" s="161"/>
      <c r="G180" s="162"/>
    </row>
    <row r="181" spans="1:7" ht="16.5" customHeight="1">
      <c r="A181" s="172" t="str">
        <f>A90</f>
        <v>Porcentaje de  cumplimientos realizados.</v>
      </c>
      <c r="B181" s="173"/>
      <c r="C181" s="173"/>
      <c r="D181" s="173"/>
      <c r="E181" s="173"/>
      <c r="F181" s="173"/>
      <c r="G181" s="174"/>
    </row>
    <row r="182" spans="1:7" ht="15.75">
      <c r="A182" s="7" t="s">
        <v>103</v>
      </c>
      <c r="B182" s="166"/>
      <c r="C182" s="167"/>
      <c r="D182" s="167"/>
      <c r="E182" s="167"/>
      <c r="F182" s="167"/>
      <c r="G182" s="168"/>
    </row>
    <row r="183" spans="1:7" ht="15.75">
      <c r="A183" s="7" t="s">
        <v>102</v>
      </c>
      <c r="B183" s="160"/>
      <c r="C183" s="161"/>
      <c r="D183" s="161"/>
      <c r="E183" s="161"/>
      <c r="F183" s="161"/>
      <c r="G183" s="162"/>
    </row>
    <row r="184" spans="1:7" ht="16.5" customHeight="1">
      <c r="A184" s="172" t="str">
        <f>A98</f>
        <v>Porcentaje de atención a los juicios de amparo notificados al Instituto por el Poder Judicial de la Federación.</v>
      </c>
      <c r="B184" s="173"/>
      <c r="C184" s="173"/>
      <c r="D184" s="173"/>
      <c r="E184" s="173"/>
      <c r="F184" s="173"/>
      <c r="G184" s="174"/>
    </row>
    <row r="185" spans="1:7" ht="15.75" customHeight="1">
      <c r="A185" s="7" t="s">
        <v>103</v>
      </c>
      <c r="B185" s="160" t="s">
        <v>1250</v>
      </c>
      <c r="C185" s="161"/>
      <c r="D185" s="161"/>
      <c r="E185" s="161"/>
      <c r="F185" s="161"/>
      <c r="G185" s="162"/>
    </row>
    <row r="186" spans="1:7" ht="15.75">
      <c r="A186" s="7" t="s">
        <v>102</v>
      </c>
      <c r="B186" s="160"/>
      <c r="C186" s="161"/>
      <c r="D186" s="161"/>
      <c r="E186" s="161"/>
      <c r="F186" s="161"/>
      <c r="G186" s="162"/>
    </row>
    <row r="187" spans="1:7" ht="16.5" customHeight="1">
      <c r="A187" s="172" t="str">
        <f>A104</f>
        <v>Porcentaje de atención a los juicios de nulidad notificados al Instituto por el Tribunal Federal de Justicia Administrativa.</v>
      </c>
      <c r="B187" s="173"/>
      <c r="C187" s="173"/>
      <c r="D187" s="173"/>
      <c r="E187" s="173"/>
      <c r="F187" s="173"/>
      <c r="G187" s="174"/>
    </row>
    <row r="188" spans="1:7" ht="15.75" customHeight="1">
      <c r="A188" s="7" t="s">
        <v>103</v>
      </c>
      <c r="B188" s="160" t="s">
        <v>1270</v>
      </c>
      <c r="C188" s="161"/>
      <c r="D188" s="161"/>
      <c r="E188" s="161"/>
      <c r="F188" s="161"/>
      <c r="G188" s="162"/>
    </row>
    <row r="189" spans="1:7" ht="15.75">
      <c r="A189" s="7" t="s">
        <v>102</v>
      </c>
      <c r="B189" s="160"/>
      <c r="C189" s="161"/>
      <c r="D189" s="161"/>
      <c r="E189" s="161"/>
      <c r="F189" s="161"/>
      <c r="G189" s="162"/>
    </row>
    <row r="190" spans="1:7" ht="16.5" customHeight="1">
      <c r="A190" s="172" t="str">
        <f>A110</f>
        <v xml:space="preserve"> Porcentaje de atención de consultas internas. </v>
      </c>
      <c r="B190" s="173"/>
      <c r="C190" s="173"/>
      <c r="D190" s="173"/>
      <c r="E190" s="173"/>
      <c r="F190" s="173"/>
      <c r="G190" s="174"/>
    </row>
    <row r="191" spans="1:7" ht="15.75" customHeight="1">
      <c r="A191" s="7" t="s">
        <v>103</v>
      </c>
      <c r="B191" s="160" t="s">
        <v>1251</v>
      </c>
      <c r="C191" s="161"/>
      <c r="D191" s="161"/>
      <c r="E191" s="161"/>
      <c r="F191" s="161"/>
      <c r="G191" s="162"/>
    </row>
    <row r="192" spans="1:7" ht="15.75">
      <c r="A192" s="7" t="s">
        <v>102</v>
      </c>
      <c r="B192" s="160"/>
      <c r="C192" s="161"/>
      <c r="D192" s="161"/>
      <c r="E192" s="161"/>
      <c r="F192" s="161"/>
      <c r="G192" s="162"/>
    </row>
    <row r="193" spans="1:7" ht="16.5" customHeight="1">
      <c r="A193" s="172" t="str">
        <f>A116</f>
        <v xml:space="preserve">Porcentaje de atención de convenios </v>
      </c>
      <c r="B193" s="173"/>
      <c r="C193" s="173"/>
      <c r="D193" s="173"/>
      <c r="E193" s="173"/>
      <c r="F193" s="173"/>
      <c r="G193" s="174"/>
    </row>
    <row r="194" spans="1:7" ht="15.75" customHeight="1">
      <c r="A194" s="7" t="s">
        <v>103</v>
      </c>
      <c r="B194" s="160" t="s">
        <v>1252</v>
      </c>
      <c r="C194" s="161"/>
      <c r="D194" s="161"/>
      <c r="E194" s="161"/>
      <c r="F194" s="161"/>
      <c r="G194" s="162"/>
    </row>
    <row r="195" spans="1:7" ht="15.75">
      <c r="A195" s="7" t="s">
        <v>102</v>
      </c>
      <c r="B195" s="160"/>
      <c r="C195" s="161"/>
      <c r="D195" s="161"/>
      <c r="E195" s="161"/>
      <c r="F195" s="161"/>
      <c r="G195" s="162"/>
    </row>
    <row r="196" spans="1:7" ht="16.5" customHeight="1">
      <c r="A196" s="172" t="str">
        <f>A122</f>
        <v>Porcentaje de criterios publicados.</v>
      </c>
      <c r="B196" s="173"/>
      <c r="C196" s="173"/>
      <c r="D196" s="173"/>
      <c r="E196" s="173"/>
      <c r="F196" s="173"/>
      <c r="G196" s="174"/>
    </row>
    <row r="197" spans="1:7" ht="15.75">
      <c r="A197" s="7" t="s">
        <v>103</v>
      </c>
      <c r="B197" s="166"/>
      <c r="C197" s="167"/>
      <c r="D197" s="167"/>
      <c r="E197" s="167"/>
      <c r="F197" s="167"/>
      <c r="G197" s="168"/>
    </row>
    <row r="198" spans="1:7" ht="15.75">
      <c r="A198" s="7" t="s">
        <v>102</v>
      </c>
      <c r="B198" s="160"/>
      <c r="C198" s="161"/>
      <c r="D198" s="161"/>
      <c r="E198" s="161"/>
      <c r="F198" s="161"/>
      <c r="G198" s="162"/>
    </row>
    <row r="199" spans="1:7" ht="16.5" customHeight="1">
      <c r="A199" s="172" t="str">
        <f>A128</f>
        <v>Porcentaje de atención a los asuntos que requieren publicación el Diario Oficial de la Federación.</v>
      </c>
      <c r="B199" s="173"/>
      <c r="C199" s="173"/>
      <c r="D199" s="173"/>
      <c r="E199" s="173"/>
      <c r="F199" s="173"/>
      <c r="G199" s="174"/>
    </row>
    <row r="200" spans="1:7" ht="15.75" customHeight="1">
      <c r="A200" s="7" t="s">
        <v>103</v>
      </c>
      <c r="B200" s="160" t="s">
        <v>1253</v>
      </c>
      <c r="C200" s="161"/>
      <c r="D200" s="161"/>
      <c r="E200" s="161"/>
      <c r="F200" s="161"/>
      <c r="G200" s="162"/>
    </row>
    <row r="201" spans="1:7" ht="15.75">
      <c r="A201" s="7" t="s">
        <v>102</v>
      </c>
      <c r="B201" s="160"/>
      <c r="C201" s="161"/>
      <c r="D201" s="161"/>
      <c r="E201" s="161"/>
      <c r="F201" s="161"/>
      <c r="G201" s="162"/>
    </row>
    <row r="202" spans="1:7" ht="16.5" customHeight="1">
      <c r="A202" s="172" t="str">
        <f>A134</f>
        <v>Porcentaje de atención a las solicitudes de información.</v>
      </c>
      <c r="B202" s="173"/>
      <c r="C202" s="173"/>
      <c r="D202" s="173"/>
      <c r="E202" s="173"/>
      <c r="F202" s="173"/>
      <c r="G202" s="174"/>
    </row>
    <row r="203" spans="1:7" ht="15.75" customHeight="1">
      <c r="A203" s="7" t="s">
        <v>103</v>
      </c>
      <c r="B203" s="160" t="s">
        <v>1254</v>
      </c>
      <c r="C203" s="161"/>
      <c r="D203" s="161"/>
      <c r="E203" s="161"/>
      <c r="F203" s="161"/>
      <c r="G203" s="162"/>
    </row>
    <row r="204" spans="1:7" ht="15.75">
      <c r="A204" s="7" t="s">
        <v>102</v>
      </c>
      <c r="B204" s="160"/>
      <c r="C204" s="161"/>
      <c r="D204" s="161"/>
      <c r="E204" s="161"/>
      <c r="F204" s="161"/>
      <c r="G204" s="162"/>
    </row>
    <row r="205" spans="1:7" ht="16.5" customHeight="1">
      <c r="A205" s="172" t="str">
        <f>A140</f>
        <v>Porcentaje de atención a las solicitudes  formuladas al Comité de Transparencia.</v>
      </c>
      <c r="B205" s="173"/>
      <c r="C205" s="173"/>
      <c r="D205" s="173"/>
      <c r="E205" s="173"/>
      <c r="F205" s="173"/>
      <c r="G205" s="174"/>
    </row>
    <row r="206" spans="1:7" ht="15.75">
      <c r="A206" s="7" t="s">
        <v>103</v>
      </c>
      <c r="B206" s="166"/>
      <c r="C206" s="167"/>
      <c r="D206" s="167"/>
      <c r="E206" s="167"/>
      <c r="F206" s="167"/>
      <c r="G206" s="168"/>
    </row>
    <row r="207" spans="1:7" ht="15.75">
      <c r="A207" s="7" t="s">
        <v>102</v>
      </c>
      <c r="B207" s="160"/>
      <c r="C207" s="161"/>
      <c r="D207" s="161"/>
      <c r="E207" s="161"/>
      <c r="F207" s="161"/>
      <c r="G207" s="162"/>
    </row>
    <row r="208" spans="1:7" ht="16.5" customHeight="1">
      <c r="A208" s="172" t="str">
        <f>A146</f>
        <v>Porcentaje de atención a los recursos de revisión interpuestos.</v>
      </c>
      <c r="B208" s="173"/>
      <c r="C208" s="173"/>
      <c r="D208" s="173"/>
      <c r="E208" s="173"/>
      <c r="F208" s="173"/>
      <c r="G208" s="174"/>
    </row>
    <row r="209" spans="1:7" ht="15.75">
      <c r="A209" s="7" t="s">
        <v>103</v>
      </c>
      <c r="B209" s="166"/>
      <c r="C209" s="167"/>
      <c r="D209" s="167"/>
      <c r="E209" s="167"/>
      <c r="F209" s="167"/>
      <c r="G209" s="168"/>
    </row>
    <row r="210" spans="1:7" ht="15.75">
      <c r="A210" s="7" t="s">
        <v>102</v>
      </c>
      <c r="B210" s="160"/>
      <c r="C210" s="161"/>
      <c r="D210" s="161"/>
      <c r="E210" s="161"/>
      <c r="F210" s="161"/>
      <c r="G210" s="162"/>
    </row>
    <row r="211" spans="1:7" ht="16.5" customHeight="1">
      <c r="A211" s="172" t="str">
        <f>A152</f>
        <v>Porcentaje de comparecencia y cumplimiento de obligaciones del INAI en los recursos de revisión interpuestos.</v>
      </c>
      <c r="B211" s="173"/>
      <c r="C211" s="173"/>
      <c r="D211" s="173"/>
      <c r="E211" s="173"/>
      <c r="F211" s="173"/>
      <c r="G211" s="174"/>
    </row>
    <row r="212" spans="1:7" ht="15.75">
      <c r="A212" s="7" t="s">
        <v>103</v>
      </c>
      <c r="B212" s="166"/>
      <c r="C212" s="167"/>
      <c r="D212" s="167"/>
      <c r="E212" s="167"/>
      <c r="F212" s="167"/>
      <c r="G212" s="168"/>
    </row>
    <row r="213" spans="1:7" ht="15.75">
      <c r="A213" s="7" t="s">
        <v>102</v>
      </c>
      <c r="B213" s="160"/>
      <c r="C213" s="161"/>
      <c r="D213" s="161"/>
      <c r="E213" s="161"/>
      <c r="F213" s="161"/>
      <c r="G213" s="162"/>
    </row>
    <row r="214" spans="1:7">
      <c r="A214" s="234"/>
      <c r="B214" s="234"/>
      <c r="C214" s="234"/>
      <c r="D214" s="234"/>
      <c r="E214" s="234"/>
      <c r="F214" s="234"/>
      <c r="G214" s="234"/>
    </row>
    <row r="215" spans="1:7" ht="16.5" customHeight="1">
      <c r="A215" s="181" t="s">
        <v>35</v>
      </c>
      <c r="B215" s="182"/>
      <c r="C215" s="182"/>
      <c r="D215" s="182"/>
      <c r="E215" s="182"/>
      <c r="F215" s="182"/>
      <c r="G215" s="183"/>
    </row>
    <row r="216" spans="1:7" ht="16.5" customHeight="1">
      <c r="A216" s="172" t="str">
        <f>A154</f>
        <v>Índice de Gestión para Resultados con enfoque de derechos humanos y perspectiva de género (IGpR)</v>
      </c>
      <c r="B216" s="173"/>
      <c r="C216" s="173"/>
      <c r="D216" s="173"/>
      <c r="E216" s="173"/>
      <c r="F216" s="173"/>
      <c r="G216" s="174"/>
    </row>
    <row r="217" spans="1:7" ht="31.5">
      <c r="A217" s="27" t="s">
        <v>30</v>
      </c>
      <c r="B217" s="166"/>
      <c r="C217" s="167"/>
      <c r="D217" s="167"/>
      <c r="E217" s="167"/>
      <c r="F217" s="167"/>
      <c r="G217" s="168"/>
    </row>
    <row r="218" spans="1:7" ht="31.5">
      <c r="A218" s="27" t="s">
        <v>31</v>
      </c>
      <c r="B218" s="160"/>
      <c r="C218" s="161"/>
      <c r="D218" s="161"/>
      <c r="E218" s="161"/>
      <c r="F218" s="161"/>
      <c r="G218" s="162"/>
    </row>
    <row r="219" spans="1:7" ht="31.5">
      <c r="A219" s="27" t="s">
        <v>32</v>
      </c>
      <c r="B219" s="160"/>
      <c r="C219" s="161"/>
      <c r="D219" s="161"/>
      <c r="E219" s="161"/>
      <c r="F219" s="161"/>
      <c r="G219" s="162"/>
    </row>
    <row r="220" spans="1:7" ht="16.5" customHeight="1">
      <c r="A220" s="172" t="str">
        <f>A157</f>
        <v>Porcentaje de juicios de amparo favorables concluidos</v>
      </c>
      <c r="B220" s="173"/>
      <c r="C220" s="173"/>
      <c r="D220" s="173"/>
      <c r="E220" s="173"/>
      <c r="F220" s="173"/>
      <c r="G220" s="174"/>
    </row>
    <row r="221" spans="1:7" ht="31.5">
      <c r="A221" s="27" t="s">
        <v>30</v>
      </c>
      <c r="B221" s="166"/>
      <c r="C221" s="167"/>
      <c r="D221" s="167"/>
      <c r="E221" s="167"/>
      <c r="F221" s="167"/>
      <c r="G221" s="168"/>
    </row>
    <row r="222" spans="1:7" ht="31.5">
      <c r="A222" s="27" t="s">
        <v>31</v>
      </c>
      <c r="B222" s="160"/>
      <c r="C222" s="161"/>
      <c r="D222" s="161"/>
      <c r="E222" s="161"/>
      <c r="F222" s="161"/>
      <c r="G222" s="162"/>
    </row>
    <row r="223" spans="1:7" ht="31.5">
      <c r="A223" s="27" t="s">
        <v>32</v>
      </c>
      <c r="B223" s="160"/>
      <c r="C223" s="161"/>
      <c r="D223" s="161"/>
      <c r="E223" s="161"/>
      <c r="F223" s="161"/>
      <c r="G223" s="162"/>
    </row>
    <row r="224" spans="1:7" ht="16.5" customHeight="1">
      <c r="A224" s="172" t="str">
        <f>A160</f>
        <v>Porcentaje de juicios de nulidad favorables concluidos</v>
      </c>
      <c r="B224" s="173"/>
      <c r="C224" s="173"/>
      <c r="D224" s="173"/>
      <c r="E224" s="173"/>
      <c r="F224" s="173"/>
      <c r="G224" s="174"/>
    </row>
    <row r="225" spans="1:7" ht="31.5">
      <c r="A225" s="27" t="s">
        <v>30</v>
      </c>
      <c r="B225" s="166"/>
      <c r="C225" s="167"/>
      <c r="D225" s="167"/>
      <c r="E225" s="167"/>
      <c r="F225" s="167"/>
      <c r="G225" s="168"/>
    </row>
    <row r="226" spans="1:7" ht="31.5">
      <c r="A226" s="27" t="s">
        <v>31</v>
      </c>
      <c r="B226" s="160"/>
      <c r="C226" s="161"/>
      <c r="D226" s="161"/>
      <c r="E226" s="161"/>
      <c r="F226" s="161"/>
      <c r="G226" s="162"/>
    </row>
    <row r="227" spans="1:7" ht="31.5">
      <c r="A227" s="27" t="s">
        <v>32</v>
      </c>
      <c r="B227" s="160"/>
      <c r="C227" s="161"/>
      <c r="D227" s="161"/>
      <c r="E227" s="161"/>
      <c r="F227" s="161"/>
      <c r="G227" s="162"/>
    </row>
    <row r="228" spans="1:7" ht="16.5" customHeight="1">
      <c r="A228" s="172" t="str">
        <f>A163</f>
        <v>Porcentaje de resoluciones obtenidas del Poder Judicial de la Federación donde se reconoce la comparecencia del Instituto.</v>
      </c>
      <c r="B228" s="173"/>
      <c r="C228" s="173"/>
      <c r="D228" s="173"/>
      <c r="E228" s="173"/>
      <c r="F228" s="173"/>
      <c r="G228" s="174"/>
    </row>
    <row r="229" spans="1:7" ht="31.5">
      <c r="A229" s="27" t="s">
        <v>30</v>
      </c>
      <c r="B229" s="166"/>
      <c r="C229" s="167"/>
      <c r="D229" s="167"/>
      <c r="E229" s="167"/>
      <c r="F229" s="167"/>
      <c r="G229" s="168"/>
    </row>
    <row r="230" spans="1:7" ht="31.5">
      <c r="A230" s="27" t="s">
        <v>31</v>
      </c>
      <c r="B230" s="160"/>
      <c r="C230" s="161"/>
      <c r="D230" s="161"/>
      <c r="E230" s="161"/>
      <c r="F230" s="161"/>
      <c r="G230" s="162"/>
    </row>
    <row r="231" spans="1:7" ht="31.5">
      <c r="A231" s="27" t="s">
        <v>32</v>
      </c>
      <c r="B231" s="160"/>
      <c r="C231" s="161"/>
      <c r="D231" s="161"/>
      <c r="E231" s="161"/>
      <c r="F231" s="161"/>
      <c r="G231" s="162"/>
    </row>
    <row r="232" spans="1:7" ht="16.5" customHeight="1">
      <c r="A232" s="172" t="str">
        <f>A166</f>
        <v>Porcentaje de resoluciones obtenidas del Tribunal Federal de Justicia Administrativa donde se reconoce la comparecencia del Instituto.</v>
      </c>
      <c r="B232" s="173"/>
      <c r="C232" s="173"/>
      <c r="D232" s="173"/>
      <c r="E232" s="173"/>
      <c r="F232" s="173"/>
      <c r="G232" s="174"/>
    </row>
    <row r="233" spans="1:7" ht="31.5">
      <c r="A233" s="27" t="s">
        <v>30</v>
      </c>
      <c r="B233" s="166"/>
      <c r="C233" s="167"/>
      <c r="D233" s="167"/>
      <c r="E233" s="167"/>
      <c r="F233" s="167"/>
      <c r="G233" s="168"/>
    </row>
    <row r="234" spans="1:7" ht="31.5">
      <c r="A234" s="27" t="s">
        <v>31</v>
      </c>
      <c r="B234" s="160"/>
      <c r="C234" s="161"/>
      <c r="D234" s="161"/>
      <c r="E234" s="161"/>
      <c r="F234" s="161"/>
      <c r="G234" s="162"/>
    </row>
    <row r="235" spans="1:7" ht="31.5">
      <c r="A235" s="27" t="s">
        <v>32</v>
      </c>
      <c r="B235" s="160"/>
      <c r="C235" s="161"/>
      <c r="D235" s="161"/>
      <c r="E235" s="161"/>
      <c r="F235" s="161"/>
      <c r="G235" s="162"/>
    </row>
    <row r="236" spans="1:7" ht="16.5" customHeight="1">
      <c r="A236" s="172" t="str">
        <f>A169</f>
        <v>Porcentaje de atención de solicitudes de asesoría legal en procesos de licitación, invitaciones y adjudicaciones otorgada.</v>
      </c>
      <c r="B236" s="173"/>
      <c r="C236" s="173"/>
      <c r="D236" s="173"/>
      <c r="E236" s="173"/>
      <c r="F236" s="173"/>
      <c r="G236" s="174"/>
    </row>
    <row r="237" spans="1:7" ht="31.5">
      <c r="A237" s="27" t="s">
        <v>30</v>
      </c>
      <c r="B237" s="166"/>
      <c r="C237" s="167"/>
      <c r="D237" s="167"/>
      <c r="E237" s="167"/>
      <c r="F237" s="167"/>
      <c r="G237" s="168"/>
    </row>
    <row r="238" spans="1:7" ht="31.5">
      <c r="A238" s="27" t="s">
        <v>31</v>
      </c>
      <c r="B238" s="160"/>
      <c r="C238" s="161"/>
      <c r="D238" s="161"/>
      <c r="E238" s="161"/>
      <c r="F238" s="161"/>
      <c r="G238" s="162"/>
    </row>
    <row r="239" spans="1:7" ht="31.5">
      <c r="A239" s="27" t="s">
        <v>32</v>
      </c>
      <c r="B239" s="160"/>
      <c r="C239" s="161"/>
      <c r="D239" s="161"/>
      <c r="E239" s="161"/>
      <c r="F239" s="161"/>
      <c r="G239" s="162"/>
    </row>
    <row r="240" spans="1:7" ht="16.5" customHeight="1">
      <c r="A240" s="172" t="str">
        <f>A172</f>
        <v>Porcentaje de asuntos correctamente publicados en el Diario Oficial de la Federación, y actualización del marco normativo.</v>
      </c>
      <c r="B240" s="173"/>
      <c r="C240" s="173"/>
      <c r="D240" s="173"/>
      <c r="E240" s="173"/>
      <c r="F240" s="173"/>
      <c r="G240" s="174"/>
    </row>
    <row r="241" spans="1:7" ht="31.5">
      <c r="A241" s="27" t="s">
        <v>30</v>
      </c>
      <c r="B241" s="166"/>
      <c r="C241" s="167"/>
      <c r="D241" s="167"/>
      <c r="E241" s="167"/>
      <c r="F241" s="167"/>
      <c r="G241" s="168"/>
    </row>
    <row r="242" spans="1:7" ht="31.5">
      <c r="A242" s="27" t="s">
        <v>31</v>
      </c>
      <c r="B242" s="160"/>
      <c r="C242" s="161"/>
      <c r="D242" s="161"/>
      <c r="E242" s="161"/>
      <c r="F242" s="161"/>
      <c r="G242" s="162"/>
    </row>
    <row r="243" spans="1:7" ht="31.5">
      <c r="A243" s="27" t="s">
        <v>32</v>
      </c>
      <c r="B243" s="160"/>
      <c r="C243" s="161"/>
      <c r="D243" s="161"/>
      <c r="E243" s="161"/>
      <c r="F243" s="161"/>
      <c r="G243" s="162"/>
    </row>
    <row r="244" spans="1:7" ht="16.5" customHeight="1">
      <c r="A244" s="327" t="str">
        <f>A175</f>
        <v xml:space="preserve">Porcentaje de respuestas dadas a las solicitudes de información </v>
      </c>
      <c r="B244" s="328"/>
      <c r="C244" s="328"/>
      <c r="D244" s="328"/>
      <c r="E244" s="328"/>
      <c r="F244" s="328"/>
      <c r="G244" s="329"/>
    </row>
    <row r="245" spans="1:7" ht="31.5">
      <c r="A245" s="27" t="s">
        <v>30</v>
      </c>
      <c r="B245" s="166"/>
      <c r="C245" s="167"/>
      <c r="D245" s="167"/>
      <c r="E245" s="167"/>
      <c r="F245" s="167"/>
      <c r="G245" s="168"/>
    </row>
    <row r="246" spans="1:7" ht="31.5">
      <c r="A246" s="27" t="s">
        <v>31</v>
      </c>
      <c r="B246" s="160"/>
      <c r="C246" s="161"/>
      <c r="D246" s="161"/>
      <c r="E246" s="161"/>
      <c r="F246" s="161"/>
      <c r="G246" s="162"/>
    </row>
    <row r="247" spans="1:7" ht="31.5">
      <c r="A247" s="27" t="s">
        <v>32</v>
      </c>
      <c r="B247" s="160"/>
      <c r="C247" s="161"/>
      <c r="D247" s="161"/>
      <c r="E247" s="161"/>
      <c r="F247" s="161"/>
      <c r="G247" s="162"/>
    </row>
    <row r="248" spans="1:7" ht="16.5" customHeight="1">
      <c r="A248" s="172" t="str">
        <f>A178</f>
        <v>Porcentaje de  proyectos de resoluciones elaborados.</v>
      </c>
      <c r="B248" s="173"/>
      <c r="C248" s="173"/>
      <c r="D248" s="173"/>
      <c r="E248" s="173"/>
      <c r="F248" s="173"/>
      <c r="G248" s="174"/>
    </row>
    <row r="249" spans="1:7" ht="31.5">
      <c r="A249" s="27" t="s">
        <v>30</v>
      </c>
      <c r="B249" s="166"/>
      <c r="C249" s="167"/>
      <c r="D249" s="167"/>
      <c r="E249" s="167"/>
      <c r="F249" s="167"/>
      <c r="G249" s="168"/>
    </row>
    <row r="250" spans="1:7" ht="31.5">
      <c r="A250" s="27" t="s">
        <v>31</v>
      </c>
      <c r="B250" s="160"/>
      <c r="C250" s="161"/>
      <c r="D250" s="161"/>
      <c r="E250" s="161"/>
      <c r="F250" s="161"/>
      <c r="G250" s="162"/>
    </row>
    <row r="251" spans="1:7" ht="31.5">
      <c r="A251" s="27" t="s">
        <v>32</v>
      </c>
      <c r="B251" s="160"/>
      <c r="C251" s="161"/>
      <c r="D251" s="161"/>
      <c r="E251" s="161"/>
      <c r="F251" s="161"/>
      <c r="G251" s="162"/>
    </row>
    <row r="252" spans="1:7" ht="16.5" customHeight="1">
      <c r="A252" s="327" t="str">
        <f>A181</f>
        <v>Porcentaje de  cumplimientos realizados.</v>
      </c>
      <c r="B252" s="328"/>
      <c r="C252" s="328"/>
      <c r="D252" s="328"/>
      <c r="E252" s="328"/>
      <c r="F252" s="328"/>
      <c r="G252" s="329"/>
    </row>
    <row r="253" spans="1:7" ht="31.5">
      <c r="A253" s="27" t="s">
        <v>30</v>
      </c>
      <c r="B253" s="166"/>
      <c r="C253" s="167"/>
      <c r="D253" s="167"/>
      <c r="E253" s="167"/>
      <c r="F253" s="167"/>
      <c r="G253" s="168"/>
    </row>
    <row r="254" spans="1:7" ht="31.5">
      <c r="A254" s="27" t="s">
        <v>31</v>
      </c>
      <c r="B254" s="160"/>
      <c r="C254" s="161"/>
      <c r="D254" s="161"/>
      <c r="E254" s="161"/>
      <c r="F254" s="161"/>
      <c r="G254" s="162"/>
    </row>
    <row r="255" spans="1:7" ht="31.5">
      <c r="A255" s="27" t="s">
        <v>32</v>
      </c>
      <c r="B255" s="160"/>
      <c r="C255" s="161"/>
      <c r="D255" s="161"/>
      <c r="E255" s="161"/>
      <c r="F255" s="161"/>
      <c r="G255" s="162"/>
    </row>
    <row r="256" spans="1:7" ht="16.5" customHeight="1">
      <c r="A256" s="172" t="str">
        <f>A184</f>
        <v>Porcentaje de atención a los juicios de amparo notificados al Instituto por el Poder Judicial de la Federación.</v>
      </c>
      <c r="B256" s="173"/>
      <c r="C256" s="173"/>
      <c r="D256" s="173"/>
      <c r="E256" s="173"/>
      <c r="F256" s="173"/>
      <c r="G256" s="174"/>
    </row>
    <row r="257" spans="1:7" ht="31.5">
      <c r="A257" s="27" t="s">
        <v>30</v>
      </c>
      <c r="B257" s="166"/>
      <c r="C257" s="167"/>
      <c r="D257" s="167"/>
      <c r="E257" s="167"/>
      <c r="F257" s="167"/>
      <c r="G257" s="168"/>
    </row>
    <row r="258" spans="1:7" ht="31.5">
      <c r="A258" s="27" t="s">
        <v>31</v>
      </c>
      <c r="B258" s="160"/>
      <c r="C258" s="161"/>
      <c r="D258" s="161"/>
      <c r="E258" s="161"/>
      <c r="F258" s="161"/>
      <c r="G258" s="162"/>
    </row>
    <row r="259" spans="1:7" ht="31.5">
      <c r="A259" s="27" t="s">
        <v>32</v>
      </c>
      <c r="B259" s="160"/>
      <c r="C259" s="161"/>
      <c r="D259" s="161"/>
      <c r="E259" s="161"/>
      <c r="F259" s="161"/>
      <c r="G259" s="162"/>
    </row>
    <row r="260" spans="1:7" ht="16.5" customHeight="1">
      <c r="A260" s="327" t="str">
        <f>A187</f>
        <v>Porcentaje de atención a los juicios de nulidad notificados al Instituto por el Tribunal Federal de Justicia Administrativa.</v>
      </c>
      <c r="B260" s="328"/>
      <c r="C260" s="328"/>
      <c r="D260" s="328"/>
      <c r="E260" s="328"/>
      <c r="F260" s="328"/>
      <c r="G260" s="329"/>
    </row>
    <row r="261" spans="1:7" ht="31.5">
      <c r="A261" s="27" t="s">
        <v>30</v>
      </c>
      <c r="B261" s="166"/>
      <c r="C261" s="167"/>
      <c r="D261" s="167"/>
      <c r="E261" s="167"/>
      <c r="F261" s="167"/>
      <c r="G261" s="168"/>
    </row>
    <row r="262" spans="1:7" ht="31.5">
      <c r="A262" s="27" t="s">
        <v>31</v>
      </c>
      <c r="B262" s="160"/>
      <c r="C262" s="161"/>
      <c r="D262" s="161"/>
      <c r="E262" s="161"/>
      <c r="F262" s="161"/>
      <c r="G262" s="162"/>
    </row>
    <row r="263" spans="1:7" ht="31.5">
      <c r="A263" s="27" t="s">
        <v>32</v>
      </c>
      <c r="B263" s="160"/>
      <c r="C263" s="161"/>
      <c r="D263" s="161"/>
      <c r="E263" s="161"/>
      <c r="F263" s="161"/>
      <c r="G263" s="162"/>
    </row>
    <row r="264" spans="1:7" ht="16.5" customHeight="1">
      <c r="A264" s="327" t="str">
        <f>A190</f>
        <v xml:space="preserve"> Porcentaje de atención de consultas internas. </v>
      </c>
      <c r="B264" s="328"/>
      <c r="C264" s="328"/>
      <c r="D264" s="328"/>
      <c r="E264" s="328"/>
      <c r="F264" s="328"/>
      <c r="G264" s="329"/>
    </row>
    <row r="265" spans="1:7" ht="31.5">
      <c r="A265" s="27" t="s">
        <v>30</v>
      </c>
      <c r="B265" s="166"/>
      <c r="C265" s="167"/>
      <c r="D265" s="167"/>
      <c r="E265" s="167"/>
      <c r="F265" s="167"/>
      <c r="G265" s="168"/>
    </row>
    <row r="266" spans="1:7" ht="31.5">
      <c r="A266" s="27" t="s">
        <v>31</v>
      </c>
      <c r="B266" s="160"/>
      <c r="C266" s="161"/>
      <c r="D266" s="161"/>
      <c r="E266" s="161"/>
      <c r="F266" s="161"/>
      <c r="G266" s="162"/>
    </row>
    <row r="267" spans="1:7" ht="31.5">
      <c r="A267" s="27" t="s">
        <v>32</v>
      </c>
      <c r="B267" s="160"/>
      <c r="C267" s="161"/>
      <c r="D267" s="161"/>
      <c r="E267" s="161"/>
      <c r="F267" s="161"/>
      <c r="G267" s="162"/>
    </row>
    <row r="268" spans="1:7" ht="15.75">
      <c r="A268" s="172" t="str">
        <f>A193</f>
        <v xml:space="preserve">Porcentaje de atención de convenios </v>
      </c>
      <c r="B268" s="173"/>
      <c r="C268" s="173"/>
      <c r="D268" s="173"/>
      <c r="E268" s="173"/>
      <c r="F268" s="173"/>
      <c r="G268" s="174"/>
    </row>
    <row r="269" spans="1:7" ht="31.5">
      <c r="A269" s="27" t="s">
        <v>30</v>
      </c>
      <c r="B269" s="166"/>
      <c r="C269" s="167"/>
      <c r="D269" s="167"/>
      <c r="E269" s="167"/>
      <c r="F269" s="167"/>
      <c r="G269" s="168"/>
    </row>
    <row r="270" spans="1:7" ht="31.5">
      <c r="A270" s="27" t="s">
        <v>31</v>
      </c>
      <c r="B270" s="160"/>
      <c r="C270" s="161"/>
      <c r="D270" s="161"/>
      <c r="E270" s="161"/>
      <c r="F270" s="161"/>
      <c r="G270" s="162"/>
    </row>
    <row r="271" spans="1:7" ht="31.5">
      <c r="A271" s="27" t="s">
        <v>32</v>
      </c>
      <c r="B271" s="160"/>
      <c r="C271" s="161"/>
      <c r="D271" s="161"/>
      <c r="E271" s="161"/>
      <c r="F271" s="161"/>
      <c r="G271" s="162"/>
    </row>
    <row r="272" spans="1:7" ht="16.5" customHeight="1">
      <c r="A272" s="327" t="str">
        <f>A196</f>
        <v>Porcentaje de criterios publicados.</v>
      </c>
      <c r="B272" s="328"/>
      <c r="C272" s="328"/>
      <c r="D272" s="328"/>
      <c r="E272" s="328"/>
      <c r="F272" s="328"/>
      <c r="G272" s="329"/>
    </row>
    <row r="273" spans="1:7" ht="31.5">
      <c r="A273" s="27" t="s">
        <v>30</v>
      </c>
      <c r="B273" s="166"/>
      <c r="C273" s="167"/>
      <c r="D273" s="167"/>
      <c r="E273" s="167"/>
      <c r="F273" s="167"/>
      <c r="G273" s="168"/>
    </row>
    <row r="274" spans="1:7" ht="31.5">
      <c r="A274" s="27" t="s">
        <v>31</v>
      </c>
      <c r="B274" s="160"/>
      <c r="C274" s="161"/>
      <c r="D274" s="161"/>
      <c r="E274" s="161"/>
      <c r="F274" s="161"/>
      <c r="G274" s="162"/>
    </row>
    <row r="275" spans="1:7" ht="31.5">
      <c r="A275" s="27" t="s">
        <v>32</v>
      </c>
      <c r="B275" s="160"/>
      <c r="C275" s="161"/>
      <c r="D275" s="161"/>
      <c r="E275" s="161"/>
      <c r="F275" s="161"/>
      <c r="G275" s="162"/>
    </row>
    <row r="276" spans="1:7" ht="16.5" customHeight="1">
      <c r="A276" s="172" t="str">
        <f>A199</f>
        <v>Porcentaje de atención a los asuntos que requieren publicación el Diario Oficial de la Federación.</v>
      </c>
      <c r="B276" s="173"/>
      <c r="C276" s="173"/>
      <c r="D276" s="173"/>
      <c r="E276" s="173"/>
      <c r="F276" s="173"/>
      <c r="G276" s="174"/>
    </row>
    <row r="277" spans="1:7" ht="31.5">
      <c r="A277" s="27" t="s">
        <v>30</v>
      </c>
      <c r="B277" s="166"/>
      <c r="C277" s="167"/>
      <c r="D277" s="167"/>
      <c r="E277" s="167"/>
      <c r="F277" s="167"/>
      <c r="G277" s="168"/>
    </row>
    <row r="278" spans="1:7" ht="31.5">
      <c r="A278" s="27" t="s">
        <v>31</v>
      </c>
      <c r="B278" s="160"/>
      <c r="C278" s="161"/>
      <c r="D278" s="161"/>
      <c r="E278" s="161"/>
      <c r="F278" s="161"/>
      <c r="G278" s="162"/>
    </row>
    <row r="279" spans="1:7" ht="31.5">
      <c r="A279" s="27" t="s">
        <v>32</v>
      </c>
      <c r="B279" s="160"/>
      <c r="C279" s="161"/>
      <c r="D279" s="161"/>
      <c r="E279" s="161"/>
      <c r="F279" s="161"/>
      <c r="G279" s="162"/>
    </row>
    <row r="280" spans="1:7" ht="16.5" customHeight="1">
      <c r="A280" s="327" t="str">
        <f>A202</f>
        <v>Porcentaje de atención a las solicitudes de información.</v>
      </c>
      <c r="B280" s="328"/>
      <c r="C280" s="328"/>
      <c r="D280" s="328"/>
      <c r="E280" s="328"/>
      <c r="F280" s="328"/>
      <c r="G280" s="329"/>
    </row>
    <row r="281" spans="1:7" ht="31.5">
      <c r="A281" s="27" t="s">
        <v>30</v>
      </c>
      <c r="B281" s="166"/>
      <c r="C281" s="167"/>
      <c r="D281" s="167"/>
      <c r="E281" s="167"/>
      <c r="F281" s="167"/>
      <c r="G281" s="168"/>
    </row>
    <row r="282" spans="1:7" ht="31.5">
      <c r="A282" s="27" t="s">
        <v>31</v>
      </c>
      <c r="B282" s="160"/>
      <c r="C282" s="161"/>
      <c r="D282" s="161"/>
      <c r="E282" s="161"/>
      <c r="F282" s="161"/>
      <c r="G282" s="162"/>
    </row>
    <row r="283" spans="1:7" ht="31.5">
      <c r="A283" s="27" t="s">
        <v>32</v>
      </c>
      <c r="B283" s="160"/>
      <c r="C283" s="161"/>
      <c r="D283" s="161"/>
      <c r="E283" s="161"/>
      <c r="F283" s="161"/>
      <c r="G283" s="162"/>
    </row>
    <row r="284" spans="1:7" ht="16.5" customHeight="1">
      <c r="A284" s="327" t="str">
        <f>A205</f>
        <v>Porcentaje de atención a las solicitudes  formuladas al Comité de Transparencia.</v>
      </c>
      <c r="B284" s="328"/>
      <c r="C284" s="328"/>
      <c r="D284" s="328"/>
      <c r="E284" s="328"/>
      <c r="F284" s="328"/>
      <c r="G284" s="329"/>
    </row>
    <row r="285" spans="1:7" ht="31.5">
      <c r="A285" s="27" t="s">
        <v>30</v>
      </c>
      <c r="B285" s="166"/>
      <c r="C285" s="167"/>
      <c r="D285" s="167"/>
      <c r="E285" s="167"/>
      <c r="F285" s="167"/>
      <c r="G285" s="168"/>
    </row>
    <row r="286" spans="1:7" ht="31.5">
      <c r="A286" s="27" t="s">
        <v>31</v>
      </c>
      <c r="B286" s="160"/>
      <c r="C286" s="161"/>
      <c r="D286" s="161"/>
      <c r="E286" s="161"/>
      <c r="F286" s="161"/>
      <c r="G286" s="162"/>
    </row>
    <row r="287" spans="1:7" ht="31.5">
      <c r="A287" s="27" t="s">
        <v>32</v>
      </c>
      <c r="B287" s="160"/>
      <c r="C287" s="161"/>
      <c r="D287" s="161"/>
      <c r="E287" s="161"/>
      <c r="F287" s="161"/>
      <c r="G287" s="162"/>
    </row>
    <row r="288" spans="1:7" ht="16.5" customHeight="1">
      <c r="A288" s="172" t="str">
        <f>+A208</f>
        <v>Porcentaje de atención a los recursos de revisión interpuestos.</v>
      </c>
      <c r="B288" s="173"/>
      <c r="C288" s="173"/>
      <c r="D288" s="173"/>
      <c r="E288" s="173"/>
      <c r="F288" s="173"/>
      <c r="G288" s="174"/>
    </row>
    <row r="289" spans="1:7" ht="31.5">
      <c r="A289" s="27" t="s">
        <v>30</v>
      </c>
      <c r="B289" s="166"/>
      <c r="C289" s="167"/>
      <c r="D289" s="167"/>
      <c r="E289" s="167"/>
      <c r="F289" s="167"/>
      <c r="G289" s="168"/>
    </row>
    <row r="290" spans="1:7" ht="31.5">
      <c r="A290" s="27" t="s">
        <v>31</v>
      </c>
      <c r="B290" s="160"/>
      <c r="C290" s="161"/>
      <c r="D290" s="161"/>
      <c r="E290" s="161"/>
      <c r="F290" s="161"/>
      <c r="G290" s="162"/>
    </row>
    <row r="291" spans="1:7" ht="31.5">
      <c r="A291" s="36" t="s">
        <v>32</v>
      </c>
      <c r="B291" s="330"/>
      <c r="C291" s="331"/>
      <c r="D291" s="331"/>
      <c r="E291" s="331"/>
      <c r="F291" s="331"/>
      <c r="G291" s="332"/>
    </row>
    <row r="292" spans="1:7" ht="16.5" customHeight="1">
      <c r="A292" s="172" t="str">
        <f>A211</f>
        <v>Porcentaje de comparecencia y cumplimiento de obligaciones del INAI en los recursos de revisión interpuestos.</v>
      </c>
      <c r="B292" s="173"/>
      <c r="C292" s="173"/>
      <c r="D292" s="173"/>
      <c r="E292" s="173"/>
      <c r="F292" s="173"/>
      <c r="G292" s="174"/>
    </row>
    <row r="293" spans="1:7" ht="31.5">
      <c r="A293" s="27" t="s">
        <v>30</v>
      </c>
      <c r="B293" s="166"/>
      <c r="C293" s="167"/>
      <c r="D293" s="167"/>
      <c r="E293" s="167"/>
      <c r="F293" s="167"/>
      <c r="G293" s="168"/>
    </row>
    <row r="294" spans="1:7" ht="31.5">
      <c r="A294" s="27" t="s">
        <v>31</v>
      </c>
      <c r="B294" s="160"/>
      <c r="C294" s="161"/>
      <c r="D294" s="161"/>
      <c r="E294" s="161"/>
      <c r="F294" s="161"/>
      <c r="G294" s="162"/>
    </row>
    <row r="295" spans="1:7" ht="31.5">
      <c r="A295" s="36" t="s">
        <v>32</v>
      </c>
      <c r="B295" s="330"/>
      <c r="C295" s="331"/>
      <c r="D295" s="331"/>
      <c r="E295" s="331"/>
      <c r="F295" s="331"/>
      <c r="G295" s="332"/>
    </row>
    <row r="296" spans="1:7" ht="15.75">
      <c r="A296" s="333"/>
      <c r="B296" s="334"/>
      <c r="C296" s="334"/>
      <c r="D296" s="334"/>
      <c r="E296" s="334"/>
      <c r="F296" s="334"/>
      <c r="G296" s="335"/>
    </row>
  </sheetData>
  <mergeCells count="292">
    <mergeCell ref="A292:G292"/>
    <mergeCell ref="B293:G293"/>
    <mergeCell ref="B294:G294"/>
    <mergeCell ref="B295:G295"/>
    <mergeCell ref="A296:G296"/>
    <mergeCell ref="B282:G282"/>
    <mergeCell ref="B283:G283"/>
    <mergeCell ref="A284:G284"/>
    <mergeCell ref="B285:G285"/>
    <mergeCell ref="B286:G286"/>
    <mergeCell ref="B287:G287"/>
    <mergeCell ref="A288:G288"/>
    <mergeCell ref="B289:G289"/>
    <mergeCell ref="B290:G290"/>
    <mergeCell ref="B291:G291"/>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16:G216"/>
    <mergeCell ref="B217:G217"/>
    <mergeCell ref="B218:G218"/>
    <mergeCell ref="B219:G219"/>
    <mergeCell ref="A220:G220"/>
    <mergeCell ref="B221:G221"/>
    <mergeCell ref="B207:G207"/>
    <mergeCell ref="A211:G211"/>
    <mergeCell ref="B212:G212"/>
    <mergeCell ref="B213:G213"/>
    <mergeCell ref="A214:G214"/>
    <mergeCell ref="A215:G215"/>
    <mergeCell ref="A208:G208"/>
    <mergeCell ref="B209:G209"/>
    <mergeCell ref="B210:G210"/>
    <mergeCell ref="B201:G201"/>
    <mergeCell ref="A202:G202"/>
    <mergeCell ref="B203:G203"/>
    <mergeCell ref="B204:G204"/>
    <mergeCell ref="A205:G205"/>
    <mergeCell ref="B206:G206"/>
    <mergeCell ref="B195:G195"/>
    <mergeCell ref="A196:G196"/>
    <mergeCell ref="B197:G197"/>
    <mergeCell ref="B198:G198"/>
    <mergeCell ref="A199:G199"/>
    <mergeCell ref="B200:G200"/>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A153:G153"/>
    <mergeCell ref="A154:G154"/>
    <mergeCell ref="B155:G155"/>
    <mergeCell ref="B156:G156"/>
    <mergeCell ref="A157:G157"/>
    <mergeCell ref="B158:G158"/>
    <mergeCell ref="A135:A139"/>
    <mergeCell ref="B135:B139"/>
    <mergeCell ref="C135:C139"/>
    <mergeCell ref="D135:D139"/>
    <mergeCell ref="E135:E139"/>
    <mergeCell ref="A147:A151"/>
    <mergeCell ref="B147:B151"/>
    <mergeCell ref="C147:C151"/>
    <mergeCell ref="D147:D151"/>
    <mergeCell ref="E147:E151"/>
    <mergeCell ref="A141:A145"/>
    <mergeCell ref="B141:B145"/>
    <mergeCell ref="C141:C145"/>
    <mergeCell ref="D141:D145"/>
    <mergeCell ref="E141:E145"/>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91:G91"/>
    <mergeCell ref="A92:E92"/>
    <mergeCell ref="F92:G92"/>
    <mergeCell ref="A93:A97"/>
    <mergeCell ref="B93:B97"/>
    <mergeCell ref="C93:C97"/>
    <mergeCell ref="D93:D97"/>
    <mergeCell ref="E93:E97"/>
    <mergeCell ref="A79:A83"/>
    <mergeCell ref="B79:B83"/>
    <mergeCell ref="C79:C83"/>
    <mergeCell ref="D79:D83"/>
    <mergeCell ref="E79:E83"/>
    <mergeCell ref="A85:A89"/>
    <mergeCell ref="B85:B89"/>
    <mergeCell ref="C85:C89"/>
    <mergeCell ref="D85:D89"/>
    <mergeCell ref="E85:E89"/>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145</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42</v>
      </c>
      <c r="E6" s="209"/>
      <c r="F6" s="209"/>
      <c r="G6" s="210"/>
    </row>
    <row r="7" spans="1:7" ht="33.950000000000003" customHeight="1">
      <c r="A7" s="205" t="s">
        <v>37</v>
      </c>
      <c r="B7" s="206"/>
      <c r="C7" s="207"/>
      <c r="D7" s="213" t="s">
        <v>152</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46</v>
      </c>
      <c r="B11" s="212"/>
      <c r="C11" s="212"/>
      <c r="D11" s="212"/>
      <c r="E11" s="212"/>
      <c r="F11" s="212"/>
      <c r="G11" s="212"/>
    </row>
    <row r="12" spans="1:7" ht="18" customHeight="1">
      <c r="A12" s="211" t="s">
        <v>104</v>
      </c>
      <c r="B12" s="211"/>
      <c r="C12" s="211"/>
      <c r="D12" s="211"/>
      <c r="E12" s="211"/>
      <c r="F12" s="211"/>
      <c r="G12" s="211"/>
    </row>
    <row r="13" spans="1:7" ht="18" customHeight="1">
      <c r="A13" s="212" t="s">
        <v>220</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222">
        <f>'E004'!B20</f>
        <v>61.745041000000001</v>
      </c>
      <c r="D22" s="222"/>
      <c r="E22" s="19">
        <f>'E004'!C20</f>
        <v>14.432831999999999</v>
      </c>
      <c r="F22" s="19">
        <f>'E004'!D20</f>
        <v>12.658292730000001</v>
      </c>
      <c r="G22" s="20">
        <f>F22/C22*100</f>
        <v>20.500905862221391</v>
      </c>
    </row>
    <row r="23" spans="1:7" ht="16.5" customHeight="1">
      <c r="A23" s="190" t="s">
        <v>17</v>
      </c>
      <c r="B23" s="190"/>
      <c r="C23" s="224">
        <f>'E004'!B21</f>
        <v>63.599188859999998</v>
      </c>
      <c r="D23" s="224"/>
      <c r="E23" s="19">
        <f>'E004'!C21</f>
        <v>15.67747986</v>
      </c>
      <c r="F23" s="19">
        <f>'E004'!D21</f>
        <v>12.658292730000001</v>
      </c>
      <c r="G23" s="21">
        <f>F23/C23*100</f>
        <v>19.903229831852922</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22" t="s">
        <v>25</v>
      </c>
      <c r="G27" s="40">
        <v>3.6</v>
      </c>
    </row>
    <row r="28" spans="1:7" ht="15.75">
      <c r="A28" s="190"/>
      <c r="B28" s="190"/>
      <c r="C28" s="190"/>
      <c r="D28" s="190"/>
      <c r="E28" s="190"/>
      <c r="F28" s="24" t="s">
        <v>33</v>
      </c>
      <c r="G28" s="40">
        <v>3.6</v>
      </c>
    </row>
    <row r="29" spans="1:7" ht="15.75">
      <c r="A29" s="190"/>
      <c r="B29" s="190"/>
      <c r="C29" s="190"/>
      <c r="D29" s="190"/>
      <c r="E29" s="190"/>
      <c r="F29" s="22" t="s">
        <v>26</v>
      </c>
      <c r="G29" s="25" t="s">
        <v>52</v>
      </c>
    </row>
    <row r="30" spans="1:7" ht="15.75">
      <c r="A30" s="190"/>
      <c r="B30" s="190"/>
      <c r="C30" s="190"/>
      <c r="D30" s="190"/>
      <c r="E30" s="190"/>
      <c r="F30" s="24">
        <v>62.65</v>
      </c>
      <c r="G30" s="25" t="s">
        <v>52</v>
      </c>
    </row>
    <row r="31" spans="1:7" ht="15.75">
      <c r="A31" s="190"/>
      <c r="B31" s="190"/>
      <c r="C31" s="190"/>
      <c r="D31" s="190"/>
      <c r="E31" s="190"/>
      <c r="F31" s="22" t="s">
        <v>27</v>
      </c>
      <c r="G31" s="25" t="s">
        <v>52</v>
      </c>
    </row>
    <row r="32" spans="1:7" ht="180">
      <c r="A32" s="34" t="s">
        <v>224</v>
      </c>
      <c r="B32" s="60" t="s">
        <v>562</v>
      </c>
      <c r="C32" s="60" t="s">
        <v>283</v>
      </c>
      <c r="D32" s="50" t="s">
        <v>53</v>
      </c>
      <c r="E32" s="84" t="s">
        <v>58</v>
      </c>
      <c r="F32" s="22" t="s">
        <v>198</v>
      </c>
      <c r="G32" s="40" t="s">
        <v>52</v>
      </c>
    </row>
    <row r="33" spans="1:7" ht="15.75">
      <c r="A33" s="195" t="s">
        <v>199</v>
      </c>
      <c r="B33" s="196"/>
      <c r="C33" s="196"/>
      <c r="D33" s="196"/>
      <c r="E33" s="196"/>
      <c r="F33" s="196"/>
      <c r="G33" s="197"/>
    </row>
    <row r="34" spans="1:7" ht="15.75">
      <c r="A34" s="198" t="s">
        <v>19</v>
      </c>
      <c r="B34" s="198"/>
      <c r="C34" s="198"/>
      <c r="D34" s="198"/>
      <c r="E34" s="198"/>
      <c r="F34" s="198" t="s">
        <v>20</v>
      </c>
      <c r="G34" s="198"/>
    </row>
    <row r="35" spans="1:7" ht="15.75">
      <c r="A35" s="190" t="s">
        <v>21</v>
      </c>
      <c r="B35" s="190" t="s">
        <v>22</v>
      </c>
      <c r="C35" s="190" t="s">
        <v>29</v>
      </c>
      <c r="D35" s="190" t="s">
        <v>23</v>
      </c>
      <c r="E35" s="190" t="s">
        <v>24</v>
      </c>
      <c r="F35" s="22" t="s">
        <v>25</v>
      </c>
      <c r="G35" s="40">
        <v>70</v>
      </c>
    </row>
    <row r="36" spans="1:7" ht="15.75">
      <c r="A36" s="190"/>
      <c r="B36" s="190"/>
      <c r="C36" s="190"/>
      <c r="D36" s="190"/>
      <c r="E36" s="190"/>
      <c r="F36" s="24" t="s">
        <v>33</v>
      </c>
      <c r="G36" s="40">
        <v>70</v>
      </c>
    </row>
    <row r="37" spans="1:7" ht="15.75">
      <c r="A37" s="190"/>
      <c r="B37" s="190"/>
      <c r="C37" s="190"/>
      <c r="D37" s="190"/>
      <c r="E37" s="190"/>
      <c r="F37" s="24" t="s">
        <v>26</v>
      </c>
      <c r="G37" s="25" t="s">
        <v>52</v>
      </c>
    </row>
    <row r="38" spans="1:7" ht="31.5">
      <c r="A38" s="190"/>
      <c r="B38" s="190"/>
      <c r="C38" s="190"/>
      <c r="D38" s="190"/>
      <c r="E38" s="190"/>
      <c r="F38" s="24" t="s">
        <v>34</v>
      </c>
      <c r="G38" s="25" t="s">
        <v>52</v>
      </c>
    </row>
    <row r="39" spans="1:7" ht="15.75">
      <c r="A39" s="190"/>
      <c r="B39" s="190"/>
      <c r="C39" s="190"/>
      <c r="D39" s="190"/>
      <c r="E39" s="190"/>
      <c r="F39" s="24" t="s">
        <v>27</v>
      </c>
      <c r="G39" s="25" t="s">
        <v>52</v>
      </c>
    </row>
    <row r="40" spans="1:7" ht="150">
      <c r="A40" s="34" t="s">
        <v>563</v>
      </c>
      <c r="B40" s="60" t="s">
        <v>564</v>
      </c>
      <c r="C40" s="60" t="s">
        <v>565</v>
      </c>
      <c r="D40" s="50" t="s">
        <v>49</v>
      </c>
      <c r="E40" s="84" t="s">
        <v>58</v>
      </c>
      <c r="F40" s="24" t="s">
        <v>36</v>
      </c>
      <c r="G40" s="25" t="s">
        <v>52</v>
      </c>
    </row>
    <row r="41" spans="1:7" s="26" customFormat="1" ht="15.75">
      <c r="A41" s="190" t="s">
        <v>21</v>
      </c>
      <c r="B41" s="190" t="s">
        <v>22</v>
      </c>
      <c r="C41" s="190" t="s">
        <v>29</v>
      </c>
      <c r="D41" s="190" t="s">
        <v>23</v>
      </c>
      <c r="E41" s="190" t="s">
        <v>24</v>
      </c>
      <c r="F41" s="24" t="s">
        <v>25</v>
      </c>
      <c r="G41" s="40">
        <v>70</v>
      </c>
    </row>
    <row r="42" spans="1:7" s="26" customFormat="1" ht="15.75">
      <c r="A42" s="190"/>
      <c r="B42" s="190"/>
      <c r="C42" s="190"/>
      <c r="D42" s="190"/>
      <c r="E42" s="190"/>
      <c r="F42" s="24" t="s">
        <v>33</v>
      </c>
      <c r="G42" s="40">
        <v>70</v>
      </c>
    </row>
    <row r="43" spans="1:7" s="26" customFormat="1" ht="15.75">
      <c r="A43" s="190"/>
      <c r="B43" s="190"/>
      <c r="C43" s="190"/>
      <c r="D43" s="190"/>
      <c r="E43" s="190"/>
      <c r="F43" s="24" t="s">
        <v>26</v>
      </c>
      <c r="G43" s="25" t="s">
        <v>52</v>
      </c>
    </row>
    <row r="44" spans="1:7" s="26" customFormat="1" ht="31.5">
      <c r="A44" s="190"/>
      <c r="B44" s="190"/>
      <c r="C44" s="190"/>
      <c r="D44" s="190"/>
      <c r="E44" s="190"/>
      <c r="F44" s="24" t="s">
        <v>34</v>
      </c>
      <c r="G44" s="25" t="s">
        <v>52</v>
      </c>
    </row>
    <row r="45" spans="1:7" s="26" customFormat="1" ht="15.75">
      <c r="A45" s="190"/>
      <c r="B45" s="190"/>
      <c r="C45" s="190"/>
      <c r="D45" s="190"/>
      <c r="E45" s="190"/>
      <c r="F45" s="24" t="s">
        <v>27</v>
      </c>
      <c r="G45" s="25" t="s">
        <v>52</v>
      </c>
    </row>
    <row r="46" spans="1:7" s="26" customFormat="1" ht="150">
      <c r="A46" s="34" t="s">
        <v>566</v>
      </c>
      <c r="B46" s="60" t="s">
        <v>564</v>
      </c>
      <c r="C46" s="60" t="s">
        <v>567</v>
      </c>
      <c r="D46" s="50" t="s">
        <v>49</v>
      </c>
      <c r="E46" s="84" t="s">
        <v>58</v>
      </c>
      <c r="F46" s="24" t="s">
        <v>36</v>
      </c>
      <c r="G46" s="25" t="s">
        <v>52</v>
      </c>
    </row>
    <row r="47" spans="1:7" s="26" customFormat="1" ht="15.75">
      <c r="A47" s="195" t="s">
        <v>200</v>
      </c>
      <c r="B47" s="196"/>
      <c r="C47" s="196"/>
      <c r="D47" s="196"/>
      <c r="E47" s="196"/>
      <c r="F47" s="196"/>
      <c r="G47" s="197"/>
    </row>
    <row r="48" spans="1:7" s="26" customFormat="1" ht="15.75">
      <c r="A48" s="240" t="s">
        <v>19</v>
      </c>
      <c r="B48" s="241"/>
      <c r="C48" s="241"/>
      <c r="D48" s="241"/>
      <c r="E48" s="242"/>
      <c r="F48" s="198" t="s">
        <v>20</v>
      </c>
      <c r="G48" s="198"/>
    </row>
    <row r="49" spans="1:7" s="26" customFormat="1" ht="15.75">
      <c r="A49" s="190" t="s">
        <v>21</v>
      </c>
      <c r="B49" s="190" t="s">
        <v>22</v>
      </c>
      <c r="C49" s="190" t="s">
        <v>29</v>
      </c>
      <c r="D49" s="190" t="s">
        <v>23</v>
      </c>
      <c r="E49" s="190" t="s">
        <v>24</v>
      </c>
      <c r="F49" s="24" t="s">
        <v>25</v>
      </c>
      <c r="G49" s="40">
        <v>16</v>
      </c>
    </row>
    <row r="50" spans="1:7" s="26" customFormat="1" ht="15.75">
      <c r="A50" s="190"/>
      <c r="B50" s="190"/>
      <c r="C50" s="190"/>
      <c r="D50" s="190"/>
      <c r="E50" s="190"/>
      <c r="F50" s="24" t="s">
        <v>33</v>
      </c>
      <c r="G50" s="40">
        <v>16</v>
      </c>
    </row>
    <row r="51" spans="1:7" s="26" customFormat="1" ht="15.75">
      <c r="A51" s="190"/>
      <c r="B51" s="190"/>
      <c r="C51" s="190"/>
      <c r="D51" s="190"/>
      <c r="E51" s="190"/>
      <c r="F51" s="24" t="s">
        <v>26</v>
      </c>
      <c r="G51" s="25" t="s">
        <v>52</v>
      </c>
    </row>
    <row r="52" spans="1:7" s="26" customFormat="1" ht="31.5">
      <c r="A52" s="190"/>
      <c r="B52" s="190"/>
      <c r="C52" s="190"/>
      <c r="D52" s="190"/>
      <c r="E52" s="190"/>
      <c r="F52" s="24" t="s">
        <v>34</v>
      </c>
      <c r="G52" s="25" t="s">
        <v>52</v>
      </c>
    </row>
    <row r="53" spans="1:7" s="26" customFormat="1" ht="15.75">
      <c r="A53" s="190"/>
      <c r="B53" s="190"/>
      <c r="C53" s="190"/>
      <c r="D53" s="190"/>
      <c r="E53" s="190"/>
      <c r="F53" s="24" t="s">
        <v>27</v>
      </c>
      <c r="G53" s="25" t="s">
        <v>52</v>
      </c>
    </row>
    <row r="54" spans="1:7" s="26" customFormat="1" ht="90">
      <c r="A54" s="34" t="s">
        <v>568</v>
      </c>
      <c r="B54" s="60" t="s">
        <v>569</v>
      </c>
      <c r="C54" s="60" t="s">
        <v>570</v>
      </c>
      <c r="D54" s="50" t="s">
        <v>571</v>
      </c>
      <c r="E54" s="84" t="s">
        <v>312</v>
      </c>
      <c r="F54" s="24" t="s">
        <v>36</v>
      </c>
      <c r="G54" s="25" t="s">
        <v>52</v>
      </c>
    </row>
    <row r="55" spans="1:7" s="26" customFormat="1" ht="15.75">
      <c r="A55" s="190" t="s">
        <v>21</v>
      </c>
      <c r="B55" s="190" t="s">
        <v>22</v>
      </c>
      <c r="C55" s="190" t="s">
        <v>29</v>
      </c>
      <c r="D55" s="190" t="s">
        <v>23</v>
      </c>
      <c r="E55" s="190" t="s">
        <v>24</v>
      </c>
      <c r="F55" s="24" t="s">
        <v>25</v>
      </c>
      <c r="G55" s="40">
        <v>100</v>
      </c>
    </row>
    <row r="56" spans="1:7" s="26" customFormat="1" ht="15.75">
      <c r="A56" s="190"/>
      <c r="B56" s="190"/>
      <c r="C56" s="190"/>
      <c r="D56" s="190"/>
      <c r="E56" s="190"/>
      <c r="F56" s="24" t="s">
        <v>33</v>
      </c>
      <c r="G56" s="40">
        <v>100</v>
      </c>
    </row>
    <row r="57" spans="1:7" s="26" customFormat="1" ht="15.75">
      <c r="A57" s="190"/>
      <c r="B57" s="190"/>
      <c r="C57" s="190"/>
      <c r="D57" s="190"/>
      <c r="E57" s="190"/>
      <c r="F57" s="24" t="s">
        <v>26</v>
      </c>
      <c r="G57" s="25" t="s">
        <v>52</v>
      </c>
    </row>
    <row r="58" spans="1:7" s="26" customFormat="1" ht="31.5">
      <c r="A58" s="190"/>
      <c r="B58" s="190"/>
      <c r="C58" s="190"/>
      <c r="D58" s="190"/>
      <c r="E58" s="190"/>
      <c r="F58" s="24" t="s">
        <v>34</v>
      </c>
      <c r="G58" s="25" t="s">
        <v>52</v>
      </c>
    </row>
    <row r="59" spans="1:7" s="26" customFormat="1" ht="15.75">
      <c r="A59" s="190"/>
      <c r="B59" s="190"/>
      <c r="C59" s="190"/>
      <c r="D59" s="190"/>
      <c r="E59" s="190"/>
      <c r="F59" s="24" t="s">
        <v>27</v>
      </c>
      <c r="G59" s="25" t="s">
        <v>52</v>
      </c>
    </row>
    <row r="60" spans="1:7" s="26" customFormat="1" ht="90">
      <c r="A60" s="34" t="s">
        <v>572</v>
      </c>
      <c r="B60" s="60" t="s">
        <v>573</v>
      </c>
      <c r="C60" s="60" t="s">
        <v>574</v>
      </c>
      <c r="D60" s="50" t="s">
        <v>49</v>
      </c>
      <c r="E60" s="84" t="s">
        <v>235</v>
      </c>
      <c r="F60" s="24" t="s">
        <v>36</v>
      </c>
      <c r="G60" s="25" t="s">
        <v>52</v>
      </c>
    </row>
    <row r="61" spans="1:7" s="26" customFormat="1" ht="15.75">
      <c r="A61" s="195" t="s">
        <v>201</v>
      </c>
      <c r="B61" s="196"/>
      <c r="C61" s="196"/>
      <c r="D61" s="196"/>
      <c r="E61" s="196"/>
      <c r="F61" s="196"/>
      <c r="G61" s="197"/>
    </row>
    <row r="62" spans="1:7" s="26" customFormat="1" ht="15.75">
      <c r="A62" s="198" t="s">
        <v>19</v>
      </c>
      <c r="B62" s="198"/>
      <c r="C62" s="198"/>
      <c r="D62" s="198"/>
      <c r="E62" s="198"/>
      <c r="F62" s="198" t="s">
        <v>20</v>
      </c>
      <c r="G62" s="198"/>
    </row>
    <row r="63" spans="1:7" s="26" customFormat="1" ht="15.75">
      <c r="A63" s="190" t="s">
        <v>21</v>
      </c>
      <c r="B63" s="190" t="s">
        <v>22</v>
      </c>
      <c r="C63" s="190" t="s">
        <v>29</v>
      </c>
      <c r="D63" s="190" t="s">
        <v>23</v>
      </c>
      <c r="E63" s="190" t="s">
        <v>24</v>
      </c>
      <c r="F63" s="24" t="s">
        <v>25</v>
      </c>
      <c r="G63" s="40">
        <v>90</v>
      </c>
    </row>
    <row r="64" spans="1:7" s="26" customFormat="1" ht="15.75">
      <c r="A64" s="190"/>
      <c r="B64" s="190"/>
      <c r="C64" s="190"/>
      <c r="D64" s="190"/>
      <c r="E64" s="190"/>
      <c r="F64" s="24" t="s">
        <v>33</v>
      </c>
      <c r="G64" s="40">
        <v>90</v>
      </c>
    </row>
    <row r="65" spans="1:7" s="26" customFormat="1" ht="15.75">
      <c r="A65" s="190"/>
      <c r="B65" s="190"/>
      <c r="C65" s="190"/>
      <c r="D65" s="190"/>
      <c r="E65" s="190"/>
      <c r="F65" s="24" t="s">
        <v>26</v>
      </c>
      <c r="G65" s="25" t="s">
        <v>52</v>
      </c>
    </row>
    <row r="66" spans="1:7" s="26" customFormat="1" ht="31.5">
      <c r="A66" s="190"/>
      <c r="B66" s="190"/>
      <c r="C66" s="190"/>
      <c r="D66" s="190"/>
      <c r="E66" s="190"/>
      <c r="F66" s="24" t="s">
        <v>34</v>
      </c>
      <c r="G66" s="25" t="s">
        <v>52</v>
      </c>
    </row>
    <row r="67" spans="1:7" s="26" customFormat="1" ht="15.75">
      <c r="A67" s="190"/>
      <c r="B67" s="190"/>
      <c r="C67" s="190"/>
      <c r="D67" s="190"/>
      <c r="E67" s="190"/>
      <c r="F67" s="24" t="s">
        <v>27</v>
      </c>
      <c r="G67" s="25" t="s">
        <v>52</v>
      </c>
    </row>
    <row r="68" spans="1:7" s="26" customFormat="1" ht="105">
      <c r="A68" s="34" t="s">
        <v>575</v>
      </c>
      <c r="B68" s="60" t="s">
        <v>576</v>
      </c>
      <c r="C68" s="60" t="s">
        <v>577</v>
      </c>
      <c r="D68" s="50" t="s">
        <v>49</v>
      </c>
      <c r="E68" s="84" t="s">
        <v>337</v>
      </c>
      <c r="F68" s="24" t="s">
        <v>36</v>
      </c>
      <c r="G68" s="25" t="s">
        <v>52</v>
      </c>
    </row>
    <row r="69" spans="1:7" s="26" customFormat="1" ht="15.75">
      <c r="A69" s="190" t="s">
        <v>21</v>
      </c>
      <c r="B69" s="190" t="s">
        <v>22</v>
      </c>
      <c r="C69" s="190" t="s">
        <v>29</v>
      </c>
      <c r="D69" s="190" t="s">
        <v>23</v>
      </c>
      <c r="E69" s="190" t="s">
        <v>24</v>
      </c>
      <c r="F69" s="24" t="s">
        <v>25</v>
      </c>
      <c r="G69" s="40">
        <v>100</v>
      </c>
    </row>
    <row r="70" spans="1:7" s="26" customFormat="1" ht="15.75">
      <c r="A70" s="190"/>
      <c r="B70" s="190"/>
      <c r="C70" s="190"/>
      <c r="D70" s="190"/>
      <c r="E70" s="190"/>
      <c r="F70" s="24" t="s">
        <v>33</v>
      </c>
      <c r="G70" s="40">
        <v>100</v>
      </c>
    </row>
    <row r="71" spans="1:7" s="26" customFormat="1" ht="15.75">
      <c r="A71" s="190"/>
      <c r="B71" s="190"/>
      <c r="C71" s="190"/>
      <c r="D71" s="190"/>
      <c r="E71" s="190"/>
      <c r="F71" s="24" t="s">
        <v>26</v>
      </c>
      <c r="G71" s="25">
        <v>35</v>
      </c>
    </row>
    <row r="72" spans="1:7" s="26" customFormat="1" ht="31.5">
      <c r="A72" s="190"/>
      <c r="B72" s="190"/>
      <c r="C72" s="190"/>
      <c r="D72" s="190"/>
      <c r="E72" s="190"/>
      <c r="F72" s="24" t="s">
        <v>34</v>
      </c>
      <c r="G72" s="25">
        <v>35</v>
      </c>
    </row>
    <row r="73" spans="1:7" s="26" customFormat="1" ht="15.75">
      <c r="A73" s="190"/>
      <c r="B73" s="190"/>
      <c r="C73" s="190"/>
      <c r="D73" s="190"/>
      <c r="E73" s="190"/>
      <c r="F73" s="24" t="s">
        <v>27</v>
      </c>
      <c r="G73" s="25">
        <f>(14/36)*100</f>
        <v>38.888888888888893</v>
      </c>
    </row>
    <row r="74" spans="1:7" s="26" customFormat="1" ht="60">
      <c r="A74" s="34" t="s">
        <v>578</v>
      </c>
      <c r="B74" s="60" t="s">
        <v>579</v>
      </c>
      <c r="C74" s="60" t="s">
        <v>580</v>
      </c>
      <c r="D74" s="50" t="s">
        <v>49</v>
      </c>
      <c r="E74" s="84" t="s">
        <v>59</v>
      </c>
      <c r="F74" s="24" t="s">
        <v>36</v>
      </c>
      <c r="G74" s="25">
        <f>(G73/G71)*100</f>
        <v>111.11111111111111</v>
      </c>
    </row>
    <row r="75" spans="1:7" s="26" customFormat="1" ht="15.75">
      <c r="A75" s="190" t="s">
        <v>21</v>
      </c>
      <c r="B75" s="190" t="s">
        <v>22</v>
      </c>
      <c r="C75" s="190" t="s">
        <v>29</v>
      </c>
      <c r="D75" s="190" t="s">
        <v>23</v>
      </c>
      <c r="E75" s="190" t="s">
        <v>24</v>
      </c>
      <c r="F75" s="24" t="s">
        <v>25</v>
      </c>
      <c r="G75" s="40">
        <v>95</v>
      </c>
    </row>
    <row r="76" spans="1:7" s="26" customFormat="1" ht="15.75">
      <c r="A76" s="190"/>
      <c r="B76" s="190"/>
      <c r="C76" s="190"/>
      <c r="D76" s="190"/>
      <c r="E76" s="190"/>
      <c r="F76" s="24" t="s">
        <v>33</v>
      </c>
      <c r="G76" s="40">
        <v>95</v>
      </c>
    </row>
    <row r="77" spans="1:7" s="26" customFormat="1" ht="15.75">
      <c r="A77" s="190"/>
      <c r="B77" s="190"/>
      <c r="C77" s="190"/>
      <c r="D77" s="190"/>
      <c r="E77" s="190"/>
      <c r="F77" s="24" t="s">
        <v>26</v>
      </c>
      <c r="G77" s="25" t="s">
        <v>52</v>
      </c>
    </row>
    <row r="78" spans="1:7" s="26" customFormat="1" ht="31.5">
      <c r="A78" s="190"/>
      <c r="B78" s="190"/>
      <c r="C78" s="190"/>
      <c r="D78" s="190"/>
      <c r="E78" s="190"/>
      <c r="F78" s="24" t="s">
        <v>34</v>
      </c>
      <c r="G78" s="25" t="s">
        <v>52</v>
      </c>
    </row>
    <row r="79" spans="1:7" s="26" customFormat="1" ht="15.75">
      <c r="A79" s="190"/>
      <c r="B79" s="190"/>
      <c r="C79" s="190"/>
      <c r="D79" s="190"/>
      <c r="E79" s="190"/>
      <c r="F79" s="24" t="s">
        <v>27</v>
      </c>
      <c r="G79" s="25" t="s">
        <v>52</v>
      </c>
    </row>
    <row r="80" spans="1:7" s="26" customFormat="1" ht="75">
      <c r="A80" s="34" t="s">
        <v>581</v>
      </c>
      <c r="B80" s="60" t="s">
        <v>582</v>
      </c>
      <c r="C80" s="60" t="s">
        <v>583</v>
      </c>
      <c r="D80" s="50" t="s">
        <v>49</v>
      </c>
      <c r="E80" s="84" t="s">
        <v>584</v>
      </c>
      <c r="F80" s="24" t="s">
        <v>36</v>
      </c>
      <c r="G80" s="25" t="s">
        <v>52</v>
      </c>
    </row>
    <row r="81" spans="1:7" s="26" customFormat="1" ht="15.75">
      <c r="A81" s="190" t="s">
        <v>21</v>
      </c>
      <c r="B81" s="190" t="s">
        <v>22</v>
      </c>
      <c r="C81" s="190" t="s">
        <v>29</v>
      </c>
      <c r="D81" s="190" t="s">
        <v>23</v>
      </c>
      <c r="E81" s="190" t="s">
        <v>24</v>
      </c>
      <c r="F81" s="24" t="s">
        <v>25</v>
      </c>
      <c r="G81" s="40">
        <v>100</v>
      </c>
    </row>
    <row r="82" spans="1:7" s="26" customFormat="1" ht="15.75">
      <c r="A82" s="190"/>
      <c r="B82" s="190"/>
      <c r="C82" s="190"/>
      <c r="D82" s="190"/>
      <c r="E82" s="190"/>
      <c r="F82" s="24" t="s">
        <v>33</v>
      </c>
      <c r="G82" s="40">
        <v>100</v>
      </c>
    </row>
    <row r="83" spans="1:7" s="26" customFormat="1" ht="15.75">
      <c r="A83" s="190"/>
      <c r="B83" s="190"/>
      <c r="C83" s="190"/>
      <c r="D83" s="190"/>
      <c r="E83" s="190"/>
      <c r="F83" s="24" t="s">
        <v>26</v>
      </c>
      <c r="G83" s="25">
        <v>100</v>
      </c>
    </row>
    <row r="84" spans="1:7" s="26" customFormat="1" ht="31.5">
      <c r="A84" s="190"/>
      <c r="B84" s="190"/>
      <c r="C84" s="190"/>
      <c r="D84" s="190"/>
      <c r="E84" s="190"/>
      <c r="F84" s="24" t="s">
        <v>34</v>
      </c>
      <c r="G84" s="25">
        <v>100</v>
      </c>
    </row>
    <row r="85" spans="1:7" s="26" customFormat="1" ht="15.75">
      <c r="A85" s="190"/>
      <c r="B85" s="190"/>
      <c r="C85" s="190"/>
      <c r="D85" s="190"/>
      <c r="E85" s="190"/>
      <c r="F85" s="24" t="s">
        <v>27</v>
      </c>
      <c r="G85" s="25">
        <f>(4/4)*100</f>
        <v>100</v>
      </c>
    </row>
    <row r="86" spans="1:7" s="26" customFormat="1" ht="60">
      <c r="A86" s="34" t="s">
        <v>585</v>
      </c>
      <c r="B86" s="60" t="s">
        <v>586</v>
      </c>
      <c r="C86" s="60" t="s">
        <v>587</v>
      </c>
      <c r="D86" s="50" t="s">
        <v>49</v>
      </c>
      <c r="E86" s="84" t="s">
        <v>59</v>
      </c>
      <c r="F86" s="24" t="s">
        <v>36</v>
      </c>
      <c r="G86" s="25">
        <f>(G85/G83)*100</f>
        <v>100</v>
      </c>
    </row>
    <row r="87" spans="1:7" s="26" customFormat="1" ht="15.75">
      <c r="A87" s="190" t="s">
        <v>21</v>
      </c>
      <c r="B87" s="190" t="s">
        <v>22</v>
      </c>
      <c r="C87" s="190" t="s">
        <v>29</v>
      </c>
      <c r="D87" s="190" t="s">
        <v>23</v>
      </c>
      <c r="E87" s="190" t="s">
        <v>24</v>
      </c>
      <c r="F87" s="24" t="s">
        <v>25</v>
      </c>
      <c r="G87" s="40">
        <v>5</v>
      </c>
    </row>
    <row r="88" spans="1:7" s="26" customFormat="1" ht="15.75">
      <c r="A88" s="190"/>
      <c r="B88" s="190"/>
      <c r="C88" s="190"/>
      <c r="D88" s="190"/>
      <c r="E88" s="190"/>
      <c r="F88" s="24" t="s">
        <v>33</v>
      </c>
      <c r="G88" s="40">
        <v>5</v>
      </c>
    </row>
    <row r="89" spans="1:7" s="26" customFormat="1" ht="15.75">
      <c r="A89" s="190"/>
      <c r="B89" s="190"/>
      <c r="C89" s="190"/>
      <c r="D89" s="190"/>
      <c r="E89" s="190"/>
      <c r="F89" s="24" t="s">
        <v>26</v>
      </c>
      <c r="G89" s="25" t="s">
        <v>52</v>
      </c>
    </row>
    <row r="90" spans="1:7" s="26" customFormat="1" ht="31.5">
      <c r="A90" s="190"/>
      <c r="B90" s="190"/>
      <c r="C90" s="190"/>
      <c r="D90" s="190"/>
      <c r="E90" s="190"/>
      <c r="F90" s="24" t="s">
        <v>34</v>
      </c>
      <c r="G90" s="25" t="s">
        <v>52</v>
      </c>
    </row>
    <row r="91" spans="1:7" s="26" customFormat="1" ht="15.75">
      <c r="A91" s="190"/>
      <c r="B91" s="190"/>
      <c r="C91" s="190"/>
      <c r="D91" s="190"/>
      <c r="E91" s="190"/>
      <c r="F91" s="24" t="s">
        <v>27</v>
      </c>
      <c r="G91" s="25" t="s">
        <v>52</v>
      </c>
    </row>
    <row r="92" spans="1:7" s="26" customFormat="1" ht="165">
      <c r="A92" s="34" t="s">
        <v>588</v>
      </c>
      <c r="B92" s="60" t="s">
        <v>589</v>
      </c>
      <c r="C92" s="60" t="s">
        <v>590</v>
      </c>
      <c r="D92" s="50" t="s">
        <v>47</v>
      </c>
      <c r="E92" s="84" t="s">
        <v>337</v>
      </c>
      <c r="F92" s="24" t="s">
        <v>36</v>
      </c>
      <c r="G92" s="25" t="s">
        <v>52</v>
      </c>
    </row>
    <row r="93" spans="1:7" s="26" customFormat="1" ht="15.75">
      <c r="A93" s="190" t="s">
        <v>21</v>
      </c>
      <c r="B93" s="190" t="s">
        <v>22</v>
      </c>
      <c r="C93" s="190" t="s">
        <v>29</v>
      </c>
      <c r="D93" s="190" t="s">
        <v>23</v>
      </c>
      <c r="E93" s="190" t="s">
        <v>24</v>
      </c>
      <c r="F93" s="24" t="s">
        <v>25</v>
      </c>
      <c r="G93" s="40">
        <v>10</v>
      </c>
    </row>
    <row r="94" spans="1:7" s="26" customFormat="1" ht="15.75">
      <c r="A94" s="190"/>
      <c r="B94" s="190"/>
      <c r="C94" s="190"/>
      <c r="D94" s="190"/>
      <c r="E94" s="190"/>
      <c r="F94" s="24" t="s">
        <v>33</v>
      </c>
      <c r="G94" s="40">
        <v>10</v>
      </c>
    </row>
    <row r="95" spans="1:7" s="26" customFormat="1" ht="15.75">
      <c r="A95" s="190"/>
      <c r="B95" s="190"/>
      <c r="C95" s="190"/>
      <c r="D95" s="190"/>
      <c r="E95" s="190"/>
      <c r="F95" s="24" t="s">
        <v>26</v>
      </c>
      <c r="G95" s="25" t="s">
        <v>52</v>
      </c>
    </row>
    <row r="96" spans="1:7" s="26" customFormat="1" ht="31.5">
      <c r="A96" s="190"/>
      <c r="B96" s="190"/>
      <c r="C96" s="190"/>
      <c r="D96" s="190"/>
      <c r="E96" s="190"/>
      <c r="F96" s="24" t="s">
        <v>34</v>
      </c>
      <c r="G96" s="25" t="s">
        <v>52</v>
      </c>
    </row>
    <row r="97" spans="1:7" s="26" customFormat="1" ht="15.75">
      <c r="A97" s="190"/>
      <c r="B97" s="190"/>
      <c r="C97" s="190"/>
      <c r="D97" s="190"/>
      <c r="E97" s="190"/>
      <c r="F97" s="24" t="s">
        <v>27</v>
      </c>
      <c r="G97" s="25" t="s">
        <v>52</v>
      </c>
    </row>
    <row r="98" spans="1:7" s="26" customFormat="1" ht="75">
      <c r="A98" s="34" t="s">
        <v>591</v>
      </c>
      <c r="B98" s="60" t="s">
        <v>592</v>
      </c>
      <c r="C98" s="60" t="s">
        <v>593</v>
      </c>
      <c r="D98" s="50" t="s">
        <v>49</v>
      </c>
      <c r="E98" s="84" t="s">
        <v>337</v>
      </c>
      <c r="F98" s="24" t="s">
        <v>36</v>
      </c>
      <c r="G98" s="25" t="s">
        <v>52</v>
      </c>
    </row>
    <row r="99" spans="1:7" s="26" customFormat="1" ht="15.75">
      <c r="A99" s="190" t="s">
        <v>21</v>
      </c>
      <c r="B99" s="190" t="s">
        <v>22</v>
      </c>
      <c r="C99" s="190" t="s">
        <v>29</v>
      </c>
      <c r="D99" s="190" t="s">
        <v>23</v>
      </c>
      <c r="E99" s="190" t="s">
        <v>24</v>
      </c>
      <c r="F99" s="24" t="s">
        <v>25</v>
      </c>
      <c r="G99" s="40">
        <v>33</v>
      </c>
    </row>
    <row r="100" spans="1:7" s="26" customFormat="1" ht="15.75">
      <c r="A100" s="190"/>
      <c r="B100" s="190"/>
      <c r="C100" s="190"/>
      <c r="D100" s="190"/>
      <c r="E100" s="190"/>
      <c r="F100" s="24" t="s">
        <v>33</v>
      </c>
      <c r="G100" s="40">
        <v>33</v>
      </c>
    </row>
    <row r="101" spans="1:7" s="26" customFormat="1" ht="15.75">
      <c r="A101" s="190"/>
      <c r="B101" s="190"/>
      <c r="C101" s="190"/>
      <c r="D101" s="190"/>
      <c r="E101" s="190"/>
      <c r="F101" s="24" t="s">
        <v>26</v>
      </c>
      <c r="G101" s="25" t="s">
        <v>52</v>
      </c>
    </row>
    <row r="102" spans="1:7" s="26" customFormat="1" ht="31.5">
      <c r="A102" s="190"/>
      <c r="B102" s="190"/>
      <c r="C102" s="190"/>
      <c r="D102" s="190"/>
      <c r="E102" s="190"/>
      <c r="F102" s="24" t="s">
        <v>34</v>
      </c>
      <c r="G102" s="25" t="s">
        <v>52</v>
      </c>
    </row>
    <row r="103" spans="1:7" s="26" customFormat="1" ht="15.75">
      <c r="A103" s="190"/>
      <c r="B103" s="190"/>
      <c r="C103" s="190"/>
      <c r="D103" s="190"/>
      <c r="E103" s="190"/>
      <c r="F103" s="24" t="s">
        <v>27</v>
      </c>
      <c r="G103" s="25" t="s">
        <v>52</v>
      </c>
    </row>
    <row r="104" spans="1:7" s="26" customFormat="1" ht="195">
      <c r="A104" s="34" t="s">
        <v>594</v>
      </c>
      <c r="B104" s="60" t="s">
        <v>595</v>
      </c>
      <c r="C104" s="60" t="s">
        <v>596</v>
      </c>
      <c r="D104" s="50" t="s">
        <v>49</v>
      </c>
      <c r="E104" s="84" t="s">
        <v>235</v>
      </c>
      <c r="F104" s="24" t="s">
        <v>36</v>
      </c>
      <c r="G104" s="25" t="s">
        <v>52</v>
      </c>
    </row>
    <row r="105" spans="1:7" s="26" customFormat="1" ht="15.75">
      <c r="A105" s="190" t="s">
        <v>21</v>
      </c>
      <c r="B105" s="190" t="s">
        <v>22</v>
      </c>
      <c r="C105" s="190" t="s">
        <v>29</v>
      </c>
      <c r="D105" s="190" t="s">
        <v>23</v>
      </c>
      <c r="E105" s="190" t="s">
        <v>24</v>
      </c>
      <c r="F105" s="24" t="s">
        <v>25</v>
      </c>
      <c r="G105" s="40">
        <v>80</v>
      </c>
    </row>
    <row r="106" spans="1:7" s="26" customFormat="1" ht="15.75">
      <c r="A106" s="190"/>
      <c r="B106" s="190"/>
      <c r="C106" s="190"/>
      <c r="D106" s="190"/>
      <c r="E106" s="190"/>
      <c r="F106" s="24" t="s">
        <v>33</v>
      </c>
      <c r="G106" s="40">
        <v>80</v>
      </c>
    </row>
    <row r="107" spans="1:7" s="26" customFormat="1" ht="15.75">
      <c r="A107" s="190"/>
      <c r="B107" s="190"/>
      <c r="C107" s="190"/>
      <c r="D107" s="190"/>
      <c r="E107" s="190"/>
      <c r="F107" s="24" t="s">
        <v>26</v>
      </c>
      <c r="G107" s="25" t="s">
        <v>52</v>
      </c>
    </row>
    <row r="108" spans="1:7" s="26" customFormat="1" ht="31.5">
      <c r="A108" s="190"/>
      <c r="B108" s="190"/>
      <c r="C108" s="190"/>
      <c r="D108" s="190"/>
      <c r="E108" s="190"/>
      <c r="F108" s="24" t="s">
        <v>34</v>
      </c>
      <c r="G108" s="25" t="s">
        <v>52</v>
      </c>
    </row>
    <row r="109" spans="1:7" s="26" customFormat="1" ht="15.75">
      <c r="A109" s="190"/>
      <c r="B109" s="190"/>
      <c r="C109" s="190"/>
      <c r="D109" s="190"/>
      <c r="E109" s="190"/>
      <c r="F109" s="24" t="s">
        <v>27</v>
      </c>
      <c r="G109" s="25" t="s">
        <v>52</v>
      </c>
    </row>
    <row r="110" spans="1:7" s="26" customFormat="1" ht="195">
      <c r="A110" s="34" t="s">
        <v>597</v>
      </c>
      <c r="B110" s="60" t="s">
        <v>595</v>
      </c>
      <c r="C110" s="60" t="s">
        <v>598</v>
      </c>
      <c r="D110" s="50" t="s">
        <v>49</v>
      </c>
      <c r="E110" s="84" t="s">
        <v>599</v>
      </c>
      <c r="F110" s="24" t="s">
        <v>36</v>
      </c>
      <c r="G110" s="25" t="s">
        <v>52</v>
      </c>
    </row>
    <row r="111" spans="1:7" s="26" customFormat="1" ht="15.75">
      <c r="A111" s="190" t="s">
        <v>21</v>
      </c>
      <c r="B111" s="190" t="s">
        <v>22</v>
      </c>
      <c r="C111" s="190" t="s">
        <v>29</v>
      </c>
      <c r="D111" s="190" t="s">
        <v>23</v>
      </c>
      <c r="E111" s="192" t="s">
        <v>24</v>
      </c>
      <c r="F111" s="24" t="s">
        <v>25</v>
      </c>
      <c r="G111" s="40">
        <v>100</v>
      </c>
    </row>
    <row r="112" spans="1:7" s="26" customFormat="1" ht="15.75">
      <c r="A112" s="190"/>
      <c r="B112" s="190"/>
      <c r="C112" s="190"/>
      <c r="D112" s="190"/>
      <c r="E112" s="193"/>
      <c r="F112" s="24" t="s">
        <v>33</v>
      </c>
      <c r="G112" s="40">
        <v>100</v>
      </c>
    </row>
    <row r="113" spans="1:7" s="26" customFormat="1" ht="15.75">
      <c r="A113" s="190"/>
      <c r="B113" s="190"/>
      <c r="C113" s="190"/>
      <c r="D113" s="190"/>
      <c r="E113" s="193"/>
      <c r="F113" s="24" t="s">
        <v>26</v>
      </c>
      <c r="G113" s="25">
        <v>100</v>
      </c>
    </row>
    <row r="114" spans="1:7" s="26" customFormat="1" ht="31.5">
      <c r="A114" s="190"/>
      <c r="B114" s="190"/>
      <c r="C114" s="190"/>
      <c r="D114" s="190"/>
      <c r="E114" s="193"/>
      <c r="F114" s="24" t="s">
        <v>34</v>
      </c>
      <c r="G114" s="25">
        <v>100</v>
      </c>
    </row>
    <row r="115" spans="1:7" s="26" customFormat="1" ht="15.75">
      <c r="A115" s="190"/>
      <c r="B115" s="190"/>
      <c r="C115" s="190"/>
      <c r="D115" s="190"/>
      <c r="E115" s="194"/>
      <c r="F115" s="24" t="s">
        <v>27</v>
      </c>
      <c r="G115" s="25">
        <f>(12/12)*100</f>
        <v>100</v>
      </c>
    </row>
    <row r="116" spans="1:7" s="26" customFormat="1" ht="135">
      <c r="A116" s="34" t="s">
        <v>600</v>
      </c>
      <c r="B116" s="60" t="s">
        <v>601</v>
      </c>
      <c r="C116" s="60" t="s">
        <v>602</v>
      </c>
      <c r="D116" s="50" t="s">
        <v>49</v>
      </c>
      <c r="E116" s="84" t="s">
        <v>59</v>
      </c>
      <c r="F116" s="24" t="s">
        <v>36</v>
      </c>
      <c r="G116" s="25">
        <f>(G115/G113)*100</f>
        <v>100</v>
      </c>
    </row>
    <row r="117" spans="1:7" s="26" customFormat="1" ht="15.75">
      <c r="A117" s="190" t="s">
        <v>21</v>
      </c>
      <c r="B117" s="190" t="s">
        <v>22</v>
      </c>
      <c r="C117" s="190" t="s">
        <v>29</v>
      </c>
      <c r="D117" s="190" t="s">
        <v>23</v>
      </c>
      <c r="E117" s="190" t="s">
        <v>24</v>
      </c>
      <c r="F117" s="24" t="s">
        <v>25</v>
      </c>
      <c r="G117" s="40">
        <v>100</v>
      </c>
    </row>
    <row r="118" spans="1:7" s="26" customFormat="1" ht="15.75">
      <c r="A118" s="190"/>
      <c r="B118" s="190"/>
      <c r="C118" s="190"/>
      <c r="D118" s="190"/>
      <c r="E118" s="190"/>
      <c r="F118" s="24" t="s">
        <v>33</v>
      </c>
      <c r="G118" s="40">
        <v>100</v>
      </c>
    </row>
    <row r="119" spans="1:7" s="26" customFormat="1" ht="15.75">
      <c r="A119" s="190"/>
      <c r="B119" s="190"/>
      <c r="C119" s="190"/>
      <c r="D119" s="190"/>
      <c r="E119" s="190"/>
      <c r="F119" s="24" t="s">
        <v>26</v>
      </c>
      <c r="G119" s="25" t="s">
        <v>52</v>
      </c>
    </row>
    <row r="120" spans="1:7" s="26" customFormat="1" ht="31.5">
      <c r="A120" s="190"/>
      <c r="B120" s="190"/>
      <c r="C120" s="190"/>
      <c r="D120" s="190"/>
      <c r="E120" s="190"/>
      <c r="F120" s="24" t="s">
        <v>34</v>
      </c>
      <c r="G120" s="25" t="s">
        <v>52</v>
      </c>
    </row>
    <row r="121" spans="1:7" s="26" customFormat="1" ht="15.75">
      <c r="A121" s="190"/>
      <c r="B121" s="190"/>
      <c r="C121" s="190"/>
      <c r="D121" s="190"/>
      <c r="E121" s="190"/>
      <c r="F121" s="24" t="s">
        <v>27</v>
      </c>
      <c r="G121" s="25" t="s">
        <v>52</v>
      </c>
    </row>
    <row r="122" spans="1:7" s="26" customFormat="1" ht="150">
      <c r="A122" s="34" t="s">
        <v>603</v>
      </c>
      <c r="B122" s="60" t="s">
        <v>604</v>
      </c>
      <c r="C122" s="60" t="s">
        <v>605</v>
      </c>
      <c r="D122" s="50" t="s">
        <v>49</v>
      </c>
      <c r="E122" s="84" t="s">
        <v>337</v>
      </c>
      <c r="F122" s="24" t="s">
        <v>36</v>
      </c>
      <c r="G122" s="25" t="s">
        <v>52</v>
      </c>
    </row>
    <row r="123" spans="1:7" s="26" customFormat="1" ht="15.75">
      <c r="A123" s="190" t="s">
        <v>21</v>
      </c>
      <c r="B123" s="192" t="s">
        <v>22</v>
      </c>
      <c r="C123" s="190" t="s">
        <v>29</v>
      </c>
      <c r="D123" s="190" t="s">
        <v>23</v>
      </c>
      <c r="E123" s="190" t="s">
        <v>24</v>
      </c>
      <c r="F123" s="24" t="s">
        <v>25</v>
      </c>
      <c r="G123" s="40">
        <v>100</v>
      </c>
    </row>
    <row r="124" spans="1:7" s="26" customFormat="1" ht="15.75">
      <c r="A124" s="190"/>
      <c r="B124" s="193"/>
      <c r="C124" s="190"/>
      <c r="D124" s="190"/>
      <c r="E124" s="190"/>
      <c r="F124" s="24" t="s">
        <v>33</v>
      </c>
      <c r="G124" s="40">
        <v>100</v>
      </c>
    </row>
    <row r="125" spans="1:7" s="26" customFormat="1" ht="15.75">
      <c r="A125" s="190"/>
      <c r="B125" s="193"/>
      <c r="C125" s="190"/>
      <c r="D125" s="190"/>
      <c r="E125" s="190"/>
      <c r="F125" s="24" t="s">
        <v>26</v>
      </c>
      <c r="G125" s="25">
        <v>0</v>
      </c>
    </row>
    <row r="126" spans="1:7" s="26" customFormat="1" ht="31.5">
      <c r="A126" s="190"/>
      <c r="B126" s="193"/>
      <c r="C126" s="190"/>
      <c r="D126" s="190"/>
      <c r="E126" s="190"/>
      <c r="F126" s="24" t="s">
        <v>34</v>
      </c>
      <c r="G126" s="25">
        <v>0</v>
      </c>
    </row>
    <row r="127" spans="1:7" s="26" customFormat="1" ht="15.75">
      <c r="A127" s="190"/>
      <c r="B127" s="194"/>
      <c r="C127" s="190"/>
      <c r="D127" s="190"/>
      <c r="E127" s="190"/>
      <c r="F127" s="24" t="s">
        <v>27</v>
      </c>
      <c r="G127" s="40">
        <v>0</v>
      </c>
    </row>
    <row r="128" spans="1:7" s="26" customFormat="1" ht="60">
      <c r="A128" s="34" t="s">
        <v>606</v>
      </c>
      <c r="B128" s="60" t="s">
        <v>607</v>
      </c>
      <c r="C128" s="60" t="s">
        <v>608</v>
      </c>
      <c r="D128" s="50" t="s">
        <v>49</v>
      </c>
      <c r="E128" s="84" t="s">
        <v>59</v>
      </c>
      <c r="F128" s="24" t="s">
        <v>36</v>
      </c>
      <c r="G128" s="25">
        <v>0</v>
      </c>
    </row>
    <row r="129" spans="1:7" s="26" customFormat="1" ht="15.75">
      <c r="A129" s="190" t="s">
        <v>21</v>
      </c>
      <c r="B129" s="192" t="s">
        <v>22</v>
      </c>
      <c r="C129" s="190" t="s">
        <v>29</v>
      </c>
      <c r="D129" s="190" t="s">
        <v>23</v>
      </c>
      <c r="E129" s="190" t="s">
        <v>24</v>
      </c>
      <c r="F129" s="24" t="s">
        <v>25</v>
      </c>
      <c r="G129" s="40">
        <v>100</v>
      </c>
    </row>
    <row r="130" spans="1:7" s="26" customFormat="1" ht="15.75">
      <c r="A130" s="190"/>
      <c r="B130" s="193"/>
      <c r="C130" s="190"/>
      <c r="D130" s="190"/>
      <c r="E130" s="190"/>
      <c r="F130" s="24" t="s">
        <v>33</v>
      </c>
      <c r="G130" s="40">
        <v>100</v>
      </c>
    </row>
    <row r="131" spans="1:7" s="26" customFormat="1" ht="15.75">
      <c r="A131" s="190"/>
      <c r="B131" s="193"/>
      <c r="C131" s="190"/>
      <c r="D131" s="190"/>
      <c r="E131" s="190"/>
      <c r="F131" s="24" t="s">
        <v>26</v>
      </c>
      <c r="G131" s="25">
        <v>30</v>
      </c>
    </row>
    <row r="132" spans="1:7" s="26" customFormat="1" ht="31.5">
      <c r="A132" s="190"/>
      <c r="B132" s="193"/>
      <c r="C132" s="190"/>
      <c r="D132" s="190"/>
      <c r="E132" s="190"/>
      <c r="F132" s="24" t="s">
        <v>34</v>
      </c>
      <c r="G132" s="25">
        <v>30</v>
      </c>
    </row>
    <row r="133" spans="1:7" s="26" customFormat="1" ht="15.75">
      <c r="A133" s="190"/>
      <c r="B133" s="194"/>
      <c r="C133" s="190"/>
      <c r="D133" s="190"/>
      <c r="E133" s="190"/>
      <c r="F133" s="24" t="s">
        <v>27</v>
      </c>
      <c r="G133" s="40">
        <v>0</v>
      </c>
    </row>
    <row r="134" spans="1:7" s="26" customFormat="1" ht="120">
      <c r="A134" s="34" t="s">
        <v>609</v>
      </c>
      <c r="B134" s="60" t="s">
        <v>607</v>
      </c>
      <c r="C134" s="60" t="s">
        <v>610</v>
      </c>
      <c r="D134" s="50" t="s">
        <v>49</v>
      </c>
      <c r="E134" s="84" t="s">
        <v>59</v>
      </c>
      <c r="F134" s="24" t="s">
        <v>36</v>
      </c>
      <c r="G134" s="25">
        <f>(G133/G131)*100</f>
        <v>0</v>
      </c>
    </row>
    <row r="135" spans="1:7" s="26" customFormat="1" ht="15.75">
      <c r="A135" s="181" t="s">
        <v>28</v>
      </c>
      <c r="B135" s="182"/>
      <c r="C135" s="182"/>
      <c r="D135" s="182"/>
      <c r="E135" s="182"/>
      <c r="F135" s="182"/>
      <c r="G135" s="183"/>
    </row>
    <row r="136" spans="1:7" s="26" customFormat="1" ht="15.75">
      <c r="A136" s="172" t="str">
        <f>A32</f>
        <v>Índice de Gestión para Resultados con enfoque de derechos humanos y perspectiva de género (IGpR)</v>
      </c>
      <c r="B136" s="173"/>
      <c r="C136" s="173"/>
      <c r="D136" s="173"/>
      <c r="E136" s="173"/>
      <c r="F136" s="173"/>
      <c r="G136" s="174"/>
    </row>
    <row r="137" spans="1:7" ht="15.75">
      <c r="A137" s="7" t="s">
        <v>103</v>
      </c>
      <c r="B137" s="166"/>
      <c r="C137" s="167"/>
      <c r="D137" s="167"/>
      <c r="E137" s="167"/>
      <c r="F137" s="167"/>
      <c r="G137" s="168"/>
    </row>
    <row r="138" spans="1:7" ht="15.75">
      <c r="A138" s="7" t="s">
        <v>102</v>
      </c>
      <c r="B138" s="160"/>
      <c r="C138" s="161"/>
      <c r="D138" s="161"/>
      <c r="E138" s="161"/>
      <c r="F138" s="161"/>
      <c r="G138" s="162"/>
    </row>
    <row r="139" spans="1:7" s="26" customFormat="1" ht="15.75">
      <c r="A139" s="172" t="str">
        <f>A40</f>
        <v>Porcentaje de cumplimiento de los indicadores estratégicos</v>
      </c>
      <c r="B139" s="173"/>
      <c r="C139" s="173"/>
      <c r="D139" s="173"/>
      <c r="E139" s="173"/>
      <c r="F139" s="173"/>
      <c r="G139" s="174"/>
    </row>
    <row r="140" spans="1:7" ht="15.75">
      <c r="A140" s="7" t="s">
        <v>103</v>
      </c>
      <c r="B140" s="166"/>
      <c r="C140" s="167"/>
      <c r="D140" s="167"/>
      <c r="E140" s="167"/>
      <c r="F140" s="167"/>
      <c r="G140" s="168"/>
    </row>
    <row r="141" spans="1:7" ht="15.75">
      <c r="A141" s="7" t="s">
        <v>102</v>
      </c>
      <c r="B141" s="160"/>
      <c r="C141" s="161"/>
      <c r="D141" s="161"/>
      <c r="E141" s="161"/>
      <c r="F141" s="161"/>
      <c r="G141" s="162"/>
    </row>
    <row r="142" spans="1:7" s="26" customFormat="1" ht="15.75">
      <c r="A142" s="172" t="str">
        <f>+A46</f>
        <v>Porcentaje de cumplimiento de los indicadores del Instituto que incorporan la perspectiva de género</v>
      </c>
      <c r="B142" s="173"/>
      <c r="C142" s="173"/>
      <c r="D142" s="173"/>
      <c r="E142" s="173"/>
      <c r="F142" s="173"/>
      <c r="G142" s="174"/>
    </row>
    <row r="143" spans="1:7" ht="15.75">
      <c r="A143" s="7" t="s">
        <v>103</v>
      </c>
      <c r="B143" s="166"/>
      <c r="C143" s="167"/>
      <c r="D143" s="167"/>
      <c r="E143" s="167"/>
      <c r="F143" s="167"/>
      <c r="G143" s="168"/>
    </row>
    <row r="144" spans="1:7" ht="15.75">
      <c r="A144" s="7" t="s">
        <v>102</v>
      </c>
      <c r="B144" s="160"/>
      <c r="C144" s="161"/>
      <c r="D144" s="161"/>
      <c r="E144" s="161"/>
      <c r="F144" s="161"/>
      <c r="G144" s="162"/>
    </row>
    <row r="145" spans="1:7" s="26" customFormat="1" ht="15.75">
      <c r="A145" s="172" t="str">
        <f>A54</f>
        <v>Valoración del Desempeño de la Unidades Administrativas del Instituto Nacional de Transparencia, Acceso a la Información y Protección de Datos Personales</v>
      </c>
      <c r="B145" s="173"/>
      <c r="C145" s="173"/>
      <c r="D145" s="173"/>
      <c r="E145" s="173"/>
      <c r="F145" s="173"/>
      <c r="G145" s="174"/>
    </row>
    <row r="146" spans="1:7" ht="15.75">
      <c r="A146" s="7" t="s">
        <v>103</v>
      </c>
      <c r="B146" s="166"/>
      <c r="C146" s="167"/>
      <c r="D146" s="167"/>
      <c r="E146" s="167"/>
      <c r="F146" s="167"/>
      <c r="G146" s="168"/>
    </row>
    <row r="147" spans="1:7" ht="15.75">
      <c r="A147" s="7" t="s">
        <v>102</v>
      </c>
      <c r="B147" s="160"/>
      <c r="C147" s="161"/>
      <c r="D147" s="161"/>
      <c r="E147" s="161"/>
      <c r="F147" s="161"/>
      <c r="G147" s="162"/>
    </row>
    <row r="148" spans="1:7" s="26" customFormat="1" ht="15.75">
      <c r="A148" s="172" t="str">
        <f>A60</f>
        <v>Porcentaje de acciones implementadas para la incorporación de la perspectiva de derechos humanos, género, igualdad y no discriminación de forma trasversal en el Instituto.</v>
      </c>
      <c r="B148" s="173"/>
      <c r="C148" s="173"/>
      <c r="D148" s="173"/>
      <c r="E148" s="173"/>
      <c r="F148" s="173"/>
      <c r="G148" s="174"/>
    </row>
    <row r="149" spans="1:7" ht="15.75">
      <c r="A149" s="7" t="s">
        <v>103</v>
      </c>
      <c r="B149" s="166"/>
      <c r="C149" s="167"/>
      <c r="D149" s="167"/>
      <c r="E149" s="167"/>
      <c r="F149" s="167"/>
      <c r="G149" s="168"/>
    </row>
    <row r="150" spans="1:7" ht="15.75">
      <c r="A150" s="7" t="s">
        <v>102</v>
      </c>
      <c r="B150" s="160"/>
      <c r="C150" s="161"/>
      <c r="D150" s="161"/>
      <c r="E150" s="161"/>
      <c r="F150" s="161"/>
      <c r="G150" s="162"/>
    </row>
    <row r="151" spans="1:7" s="26" customFormat="1" ht="15.75">
      <c r="A151" s="172" t="str">
        <f>A68</f>
        <v>Porcentaje de Matriz de Indicadores para Resultados valoradas en rango de calidad aceptable</v>
      </c>
      <c r="B151" s="173"/>
      <c r="C151" s="173"/>
      <c r="D151" s="173"/>
      <c r="E151" s="173"/>
      <c r="F151" s="173"/>
      <c r="G151" s="174"/>
    </row>
    <row r="152" spans="1:7" ht="15.75">
      <c r="A152" s="7" t="s">
        <v>103</v>
      </c>
      <c r="B152" s="166"/>
      <c r="C152" s="167"/>
      <c r="D152" s="167"/>
      <c r="E152" s="167"/>
      <c r="F152" s="167"/>
      <c r="G152" s="168"/>
    </row>
    <row r="153" spans="1:7" ht="15.75">
      <c r="A153" s="7" t="s">
        <v>102</v>
      </c>
      <c r="B153" s="160"/>
      <c r="C153" s="161"/>
      <c r="D153" s="161"/>
      <c r="E153" s="161"/>
      <c r="F153" s="161"/>
      <c r="G153" s="162"/>
    </row>
    <row r="154" spans="1:7" s="26" customFormat="1" ht="15.75">
      <c r="A154" s="172" t="str">
        <f>A74</f>
        <v>Porcentaje de avance de las actividades de gestión del Programa Anual de Evaluación del Desempeño del INAI</v>
      </c>
      <c r="B154" s="173"/>
      <c r="C154" s="173"/>
      <c r="D154" s="173"/>
      <c r="E154" s="173"/>
      <c r="F154" s="173"/>
      <c r="G154" s="174"/>
    </row>
    <row r="155" spans="1:7" ht="33.950000000000003" customHeight="1">
      <c r="A155" s="7" t="s">
        <v>103</v>
      </c>
      <c r="B155" s="253" t="s">
        <v>1143</v>
      </c>
      <c r="C155" s="254"/>
      <c r="D155" s="254"/>
      <c r="E155" s="254"/>
      <c r="F155" s="254"/>
      <c r="G155" s="255"/>
    </row>
    <row r="156" spans="1:7" ht="15.75">
      <c r="A156" s="7" t="s">
        <v>102</v>
      </c>
      <c r="B156" s="160"/>
      <c r="C156" s="161"/>
      <c r="D156" s="161"/>
      <c r="E156" s="161"/>
      <c r="F156" s="161"/>
      <c r="G156" s="162"/>
    </row>
    <row r="157" spans="1:7" s="26" customFormat="1" ht="15.75">
      <c r="A157" s="172" t="str">
        <f>A80</f>
        <v>Porcentaje de atención de las recomendaciones de mejora acordadas</v>
      </c>
      <c r="B157" s="173"/>
      <c r="C157" s="173"/>
      <c r="D157" s="173"/>
      <c r="E157" s="173"/>
      <c r="F157" s="173"/>
      <c r="G157" s="174"/>
    </row>
    <row r="158" spans="1:7" ht="15.75">
      <c r="A158" s="7" t="s">
        <v>103</v>
      </c>
      <c r="B158" s="166"/>
      <c r="C158" s="167"/>
      <c r="D158" s="167"/>
      <c r="E158" s="167"/>
      <c r="F158" s="167"/>
      <c r="G158" s="168"/>
    </row>
    <row r="159" spans="1:7" ht="15.75">
      <c r="A159" s="7" t="s">
        <v>102</v>
      </c>
      <c r="B159" s="160"/>
      <c r="C159" s="161"/>
      <c r="D159" s="161"/>
      <c r="E159" s="161"/>
      <c r="F159" s="161"/>
      <c r="G159" s="162"/>
    </row>
    <row r="160" spans="1:7" s="26" customFormat="1" ht="15.75">
      <c r="A160" s="172" t="str">
        <f>A86</f>
        <v>Porcentaje de atención de las asesorías solicitadas</v>
      </c>
      <c r="B160" s="173"/>
      <c r="C160" s="173"/>
      <c r="D160" s="173"/>
      <c r="E160" s="173"/>
      <c r="F160" s="173"/>
      <c r="G160" s="174"/>
    </row>
    <row r="161" spans="1:7" ht="15.75">
      <c r="A161" s="7" t="s">
        <v>103</v>
      </c>
      <c r="B161" s="166" t="s">
        <v>1140</v>
      </c>
      <c r="C161" s="167"/>
      <c r="D161" s="167"/>
      <c r="E161" s="167"/>
      <c r="F161" s="167"/>
      <c r="G161" s="168"/>
    </row>
    <row r="162" spans="1:7" ht="15.75">
      <c r="A162" s="7" t="s">
        <v>102</v>
      </c>
      <c r="B162" s="160"/>
      <c r="C162" s="161"/>
      <c r="D162" s="161"/>
      <c r="E162" s="161"/>
      <c r="F162" s="161"/>
      <c r="G162" s="162"/>
    </row>
    <row r="163" spans="1:7" s="26" customFormat="1" ht="15.75">
      <c r="A163" s="172" t="str">
        <f>A92</f>
        <v>Promedio de tiempo de elaboración de reportes trimestrales</v>
      </c>
      <c r="B163" s="173"/>
      <c r="C163" s="173"/>
      <c r="D163" s="173"/>
      <c r="E163" s="173"/>
      <c r="F163" s="173"/>
      <c r="G163" s="174"/>
    </row>
    <row r="164" spans="1:7" ht="15.75">
      <c r="A164" s="7" t="s">
        <v>103</v>
      </c>
      <c r="B164" s="166"/>
      <c r="C164" s="167"/>
      <c r="D164" s="167"/>
      <c r="E164" s="167"/>
      <c r="F164" s="167"/>
      <c r="G164" s="168"/>
    </row>
    <row r="165" spans="1:7" ht="15.75">
      <c r="A165" s="7" t="s">
        <v>102</v>
      </c>
      <c r="B165" s="160"/>
      <c r="C165" s="161"/>
      <c r="D165" s="161"/>
      <c r="E165" s="161"/>
      <c r="F165" s="161"/>
      <c r="G165" s="162"/>
    </row>
    <row r="166" spans="1:7" s="26" customFormat="1" ht="15.75">
      <c r="A166" s="172" t="str">
        <f>A98</f>
        <v xml:space="preserve">Porcentaje de indicadores modificados </v>
      </c>
      <c r="B166" s="173"/>
      <c r="C166" s="173"/>
      <c r="D166" s="173"/>
      <c r="E166" s="173"/>
      <c r="F166" s="173"/>
      <c r="G166" s="174"/>
    </row>
    <row r="167" spans="1:7" ht="15.75">
      <c r="A167" s="7" t="s">
        <v>103</v>
      </c>
      <c r="B167" s="166"/>
      <c r="C167" s="167"/>
      <c r="D167" s="167"/>
      <c r="E167" s="167"/>
      <c r="F167" s="167"/>
      <c r="G167" s="168"/>
    </row>
    <row r="168" spans="1:7" ht="15.75">
      <c r="A168" s="7" t="s">
        <v>102</v>
      </c>
      <c r="B168" s="160"/>
      <c r="C168" s="161"/>
      <c r="D168" s="161"/>
      <c r="E168" s="161"/>
      <c r="F168" s="161"/>
      <c r="G168" s="162"/>
    </row>
    <row r="169" spans="1:7" s="26" customFormat="1" ht="15.75">
      <c r="A169" s="172" t="str">
        <f>A104</f>
        <v xml:space="preserve">Porcentaje de personal sensibilizado </v>
      </c>
      <c r="B169" s="173"/>
      <c r="C169" s="173"/>
      <c r="D169" s="173"/>
      <c r="E169" s="173"/>
      <c r="F169" s="173"/>
      <c r="G169" s="174"/>
    </row>
    <row r="170" spans="1:7" s="26" customFormat="1" ht="15.75">
      <c r="A170" s="7" t="s">
        <v>103</v>
      </c>
      <c r="B170" s="166"/>
      <c r="C170" s="167"/>
      <c r="D170" s="167"/>
      <c r="E170" s="167"/>
      <c r="F170" s="167"/>
      <c r="G170" s="168"/>
    </row>
    <row r="171" spans="1:7" s="26" customFormat="1" ht="15.75">
      <c r="A171" s="7" t="s">
        <v>102</v>
      </c>
      <c r="B171" s="160"/>
      <c r="C171" s="161"/>
      <c r="D171" s="161"/>
      <c r="E171" s="161"/>
      <c r="F171" s="161"/>
      <c r="G171" s="162"/>
    </row>
    <row r="172" spans="1:7" s="26" customFormat="1" ht="15.75">
      <c r="A172" s="172" t="str">
        <f>A110</f>
        <v>Porcentaje de personal con calificación satisfactoria</v>
      </c>
      <c r="B172" s="173"/>
      <c r="C172" s="173"/>
      <c r="D172" s="173"/>
      <c r="E172" s="173"/>
      <c r="F172" s="173"/>
      <c r="G172" s="174"/>
    </row>
    <row r="173" spans="1:7" ht="15.75">
      <c r="A173" s="7" t="s">
        <v>103</v>
      </c>
      <c r="B173" s="166"/>
      <c r="C173" s="167"/>
      <c r="D173" s="167"/>
      <c r="E173" s="167"/>
      <c r="F173" s="167"/>
      <c r="G173" s="168"/>
    </row>
    <row r="174" spans="1:7" ht="15.75">
      <c r="A174" s="7" t="s">
        <v>102</v>
      </c>
      <c r="B174" s="160"/>
      <c r="C174" s="161"/>
      <c r="D174" s="161"/>
      <c r="E174" s="161"/>
      <c r="F174" s="161"/>
      <c r="G174" s="162"/>
    </row>
    <row r="175" spans="1:7" s="26" customFormat="1" ht="15.75">
      <c r="A175" s="172" t="str">
        <f>A116</f>
        <v>Porcentaje de avance en la generación de materiales para difundir conocimiento</v>
      </c>
      <c r="B175" s="173"/>
      <c r="C175" s="173"/>
      <c r="D175" s="173"/>
      <c r="E175" s="173"/>
      <c r="F175" s="173"/>
      <c r="G175" s="174"/>
    </row>
    <row r="176" spans="1:7" ht="15.75">
      <c r="A176" s="7" t="s">
        <v>103</v>
      </c>
      <c r="B176" s="166" t="s">
        <v>1255</v>
      </c>
      <c r="C176" s="167"/>
      <c r="D176" s="167"/>
      <c r="E176" s="167"/>
      <c r="F176" s="167"/>
      <c r="G176" s="168"/>
    </row>
    <row r="177" spans="1:7" ht="15.75">
      <c r="A177" s="7" t="s">
        <v>102</v>
      </c>
      <c r="B177" s="160"/>
      <c r="C177" s="161"/>
      <c r="D177" s="161"/>
      <c r="E177" s="161"/>
      <c r="F177" s="161"/>
      <c r="G177" s="162"/>
    </row>
    <row r="178" spans="1:7" s="26" customFormat="1" ht="15.75">
      <c r="A178" s="172" t="str">
        <f>A122</f>
        <v>Porcentaje de avance en el asesoramiento efectuado a áreas del INAI, organismos garantes y otras instituciones, para incorporar el enfoque de derechos humanos, género, igualdad y no discriminación.</v>
      </c>
      <c r="B178" s="173"/>
      <c r="C178" s="173"/>
      <c r="D178" s="173"/>
      <c r="E178" s="173"/>
      <c r="F178" s="173"/>
      <c r="G178" s="174"/>
    </row>
    <row r="179" spans="1:7" s="26" customFormat="1" ht="15.75">
      <c r="A179" s="7" t="s">
        <v>103</v>
      </c>
      <c r="B179" s="166"/>
      <c r="C179" s="167"/>
      <c r="D179" s="167"/>
      <c r="E179" s="167"/>
      <c r="F179" s="167"/>
      <c r="G179" s="168"/>
    </row>
    <row r="180" spans="1:7" s="26" customFormat="1" ht="15.75">
      <c r="A180" s="7" t="s">
        <v>102</v>
      </c>
      <c r="B180" s="160"/>
      <c r="C180" s="161"/>
      <c r="D180" s="161"/>
      <c r="E180" s="161"/>
      <c r="F180" s="161"/>
      <c r="G180" s="162"/>
    </row>
    <row r="181" spans="1:7" s="26" customFormat="1" ht="33.950000000000003" customHeight="1">
      <c r="A181" s="172" t="str">
        <f>A128</f>
        <v xml:space="preserve">Porcentaje de presupuesto ejercido 
</v>
      </c>
      <c r="B181" s="173"/>
      <c r="C181" s="173"/>
      <c r="D181" s="173"/>
      <c r="E181" s="173"/>
      <c r="F181" s="173"/>
      <c r="G181" s="174"/>
    </row>
    <row r="182" spans="1:7" ht="45" customHeight="1">
      <c r="A182" s="7" t="s">
        <v>103</v>
      </c>
      <c r="B182" s="253" t="s">
        <v>1141</v>
      </c>
      <c r="C182" s="254"/>
      <c r="D182" s="254"/>
      <c r="E182" s="254"/>
      <c r="F182" s="254"/>
      <c r="G182" s="255"/>
    </row>
    <row r="183" spans="1:7" ht="15.75">
      <c r="A183" s="7" t="s">
        <v>102</v>
      </c>
      <c r="B183" s="160"/>
      <c r="C183" s="161"/>
      <c r="D183" s="161"/>
      <c r="E183" s="161"/>
      <c r="F183" s="161"/>
      <c r="G183" s="162"/>
    </row>
    <row r="184" spans="1:7" s="26" customFormat="1" ht="15.75">
      <c r="A184" s="172" t="str">
        <f>A134</f>
        <v xml:space="preserve">Porcentaje de avance del Proyecto </v>
      </c>
      <c r="B184" s="173"/>
      <c r="C184" s="173"/>
      <c r="D184" s="173"/>
      <c r="E184" s="173"/>
      <c r="F184" s="173"/>
      <c r="G184" s="174"/>
    </row>
    <row r="185" spans="1:7" ht="45" customHeight="1">
      <c r="A185" s="7" t="s">
        <v>103</v>
      </c>
      <c r="B185" s="253" t="s">
        <v>1142</v>
      </c>
      <c r="C185" s="254"/>
      <c r="D185" s="254"/>
      <c r="E185" s="254"/>
      <c r="F185" s="254"/>
      <c r="G185" s="255"/>
    </row>
    <row r="186" spans="1:7" ht="15.75">
      <c r="A186" s="7" t="s">
        <v>102</v>
      </c>
      <c r="B186" s="160"/>
      <c r="C186" s="161"/>
      <c r="D186" s="161"/>
      <c r="E186" s="161"/>
      <c r="F186" s="161"/>
      <c r="G186" s="162"/>
    </row>
    <row r="187" spans="1:7" ht="15.75">
      <c r="A187" s="333"/>
      <c r="B187" s="334"/>
      <c r="C187" s="334"/>
      <c r="D187" s="334"/>
      <c r="E187" s="334"/>
      <c r="F187" s="334"/>
      <c r="G187" s="335"/>
    </row>
    <row r="188" spans="1:7" ht="16.5" customHeight="1">
      <c r="A188" s="181" t="s">
        <v>35</v>
      </c>
      <c r="B188" s="182"/>
      <c r="C188" s="182"/>
      <c r="D188" s="182"/>
      <c r="E188" s="182"/>
      <c r="F188" s="182"/>
      <c r="G188" s="183"/>
    </row>
    <row r="189" spans="1:7" ht="16.5" customHeight="1">
      <c r="A189" s="336" t="str">
        <f>A136</f>
        <v>Índice de Gestión para Resultados con enfoque de derechos humanos y perspectiva de género (IGpR)</v>
      </c>
      <c r="B189" s="337"/>
      <c r="C189" s="337"/>
      <c r="D189" s="337"/>
      <c r="E189" s="337"/>
      <c r="F189" s="337"/>
      <c r="G189" s="338"/>
    </row>
    <row r="190" spans="1:7" ht="31.5">
      <c r="A190" s="27" t="s">
        <v>30</v>
      </c>
      <c r="B190" s="166"/>
      <c r="C190" s="167"/>
      <c r="D190" s="167"/>
      <c r="E190" s="167"/>
      <c r="F190" s="167"/>
      <c r="G190" s="168"/>
    </row>
    <row r="191" spans="1:7" ht="31.5">
      <c r="A191" s="27" t="s">
        <v>31</v>
      </c>
      <c r="B191" s="285"/>
      <c r="C191" s="285"/>
      <c r="D191" s="285"/>
      <c r="E191" s="285"/>
      <c r="F191" s="285"/>
      <c r="G191" s="285"/>
    </row>
    <row r="192" spans="1:7" ht="31.5">
      <c r="A192" s="27" t="s">
        <v>32</v>
      </c>
      <c r="B192" s="285"/>
      <c r="C192" s="285"/>
      <c r="D192" s="285"/>
      <c r="E192" s="285"/>
      <c r="F192" s="285"/>
      <c r="G192" s="285"/>
    </row>
    <row r="193" spans="1:7" ht="15.75">
      <c r="A193" s="172" t="str">
        <f>A139</f>
        <v>Porcentaje de cumplimiento de los indicadores estratégicos</v>
      </c>
      <c r="B193" s="173"/>
      <c r="C193" s="173"/>
      <c r="D193" s="173"/>
      <c r="E193" s="173"/>
      <c r="F193" s="173"/>
      <c r="G193" s="174"/>
    </row>
    <row r="194" spans="1:7" ht="31.5">
      <c r="A194" s="27" t="s">
        <v>30</v>
      </c>
      <c r="B194" s="166"/>
      <c r="C194" s="167"/>
      <c r="D194" s="167"/>
      <c r="E194" s="167"/>
      <c r="F194" s="167"/>
      <c r="G194" s="168"/>
    </row>
    <row r="195" spans="1:7" ht="31.5">
      <c r="A195" s="27" t="s">
        <v>31</v>
      </c>
      <c r="B195" s="160" t="s">
        <v>86</v>
      </c>
      <c r="C195" s="161"/>
      <c r="D195" s="161"/>
      <c r="E195" s="161"/>
      <c r="F195" s="161"/>
      <c r="G195" s="162"/>
    </row>
    <row r="196" spans="1:7" ht="31.5">
      <c r="A196" s="27" t="s">
        <v>32</v>
      </c>
      <c r="B196" s="160" t="s">
        <v>86</v>
      </c>
      <c r="C196" s="161"/>
      <c r="D196" s="161"/>
      <c r="E196" s="161"/>
      <c r="F196" s="161"/>
      <c r="G196" s="162"/>
    </row>
    <row r="197" spans="1:7" ht="15.75">
      <c r="A197" s="172" t="str">
        <f>+A142</f>
        <v>Porcentaje de cumplimiento de los indicadores del Instituto que incorporan la perspectiva de género</v>
      </c>
      <c r="B197" s="173"/>
      <c r="C197" s="173"/>
      <c r="D197" s="173"/>
      <c r="E197" s="173"/>
      <c r="F197" s="173"/>
      <c r="G197" s="174"/>
    </row>
    <row r="198" spans="1:7" ht="31.5">
      <c r="A198" s="27" t="s">
        <v>30</v>
      </c>
      <c r="B198" s="166"/>
      <c r="C198" s="167"/>
      <c r="D198" s="167"/>
      <c r="E198" s="167"/>
      <c r="F198" s="167"/>
      <c r="G198" s="168"/>
    </row>
    <row r="199" spans="1:7" ht="31.5">
      <c r="A199" s="27" t="s">
        <v>31</v>
      </c>
      <c r="B199" s="160" t="s">
        <v>86</v>
      </c>
      <c r="C199" s="161"/>
      <c r="D199" s="161"/>
      <c r="E199" s="161"/>
      <c r="F199" s="161"/>
      <c r="G199" s="162"/>
    </row>
    <row r="200" spans="1:7" ht="31.5">
      <c r="A200" s="27" t="s">
        <v>32</v>
      </c>
      <c r="B200" s="160" t="s">
        <v>86</v>
      </c>
      <c r="C200" s="161"/>
      <c r="D200" s="161"/>
      <c r="E200" s="161"/>
      <c r="F200" s="161"/>
      <c r="G200" s="162"/>
    </row>
    <row r="201" spans="1:7" ht="15.75">
      <c r="A201" s="172" t="str">
        <f>A145</f>
        <v>Valoración del Desempeño de la Unidades Administrativas del Instituto Nacional de Transparencia, Acceso a la Información y Protección de Datos Personales</v>
      </c>
      <c r="B201" s="173"/>
      <c r="C201" s="173"/>
      <c r="D201" s="173"/>
      <c r="E201" s="173"/>
      <c r="F201" s="173"/>
      <c r="G201" s="174"/>
    </row>
    <row r="202" spans="1:7" ht="31.5">
      <c r="A202" s="27" t="s">
        <v>30</v>
      </c>
      <c r="B202" s="166"/>
      <c r="C202" s="167"/>
      <c r="D202" s="167"/>
      <c r="E202" s="167"/>
      <c r="F202" s="167"/>
      <c r="G202" s="168"/>
    </row>
    <row r="203" spans="1:7" ht="31.5">
      <c r="A203" s="27" t="s">
        <v>31</v>
      </c>
      <c r="B203" s="160"/>
      <c r="C203" s="161"/>
      <c r="D203" s="161"/>
      <c r="E203" s="161"/>
      <c r="F203" s="161"/>
      <c r="G203" s="162"/>
    </row>
    <row r="204" spans="1:7" ht="31.5">
      <c r="A204" s="27" t="s">
        <v>32</v>
      </c>
      <c r="B204" s="160"/>
      <c r="C204" s="161"/>
      <c r="D204" s="161"/>
      <c r="E204" s="161"/>
      <c r="F204" s="161"/>
      <c r="G204" s="162"/>
    </row>
    <row r="205" spans="1:7" ht="15.75">
      <c r="A205" s="172" t="str">
        <f>A148</f>
        <v>Porcentaje de acciones implementadas para la incorporación de la perspectiva de derechos humanos, género, igualdad y no discriminación de forma trasversal en el Instituto.</v>
      </c>
      <c r="B205" s="173"/>
      <c r="C205" s="173"/>
      <c r="D205" s="173"/>
      <c r="E205" s="173"/>
      <c r="F205" s="173"/>
      <c r="G205" s="174"/>
    </row>
    <row r="206" spans="1:7" ht="31.5">
      <c r="A206" s="27" t="s">
        <v>30</v>
      </c>
      <c r="B206" s="166"/>
      <c r="C206" s="167"/>
      <c r="D206" s="167"/>
      <c r="E206" s="167"/>
      <c r="F206" s="167"/>
      <c r="G206" s="168"/>
    </row>
    <row r="207" spans="1:7" ht="31.5">
      <c r="A207" s="27" t="s">
        <v>31</v>
      </c>
      <c r="B207" s="160" t="s">
        <v>86</v>
      </c>
      <c r="C207" s="161"/>
      <c r="D207" s="161"/>
      <c r="E207" s="161"/>
      <c r="F207" s="161"/>
      <c r="G207" s="162"/>
    </row>
    <row r="208" spans="1:7" ht="31.5">
      <c r="A208" s="27" t="s">
        <v>32</v>
      </c>
      <c r="B208" s="160" t="s">
        <v>86</v>
      </c>
      <c r="C208" s="161"/>
      <c r="D208" s="161"/>
      <c r="E208" s="161"/>
      <c r="F208" s="161"/>
      <c r="G208" s="162"/>
    </row>
    <row r="209" spans="1:7" ht="15.75">
      <c r="A209" s="172" t="str">
        <f>A151</f>
        <v>Porcentaje de Matriz de Indicadores para Resultados valoradas en rango de calidad aceptable</v>
      </c>
      <c r="B209" s="173"/>
      <c r="C209" s="173"/>
      <c r="D209" s="173"/>
      <c r="E209" s="173"/>
      <c r="F209" s="173"/>
      <c r="G209" s="174"/>
    </row>
    <row r="210" spans="1:7" ht="31.5">
      <c r="A210" s="27" t="s">
        <v>30</v>
      </c>
      <c r="B210" s="166"/>
      <c r="C210" s="167"/>
      <c r="D210" s="167"/>
      <c r="E210" s="167"/>
      <c r="F210" s="167"/>
      <c r="G210" s="168"/>
    </row>
    <row r="211" spans="1:7" ht="31.5">
      <c r="A211" s="27" t="s">
        <v>31</v>
      </c>
      <c r="B211" s="160" t="s">
        <v>86</v>
      </c>
      <c r="C211" s="161"/>
      <c r="D211" s="161"/>
      <c r="E211" s="161"/>
      <c r="F211" s="161"/>
      <c r="G211" s="162"/>
    </row>
    <row r="212" spans="1:7" ht="31.5">
      <c r="A212" s="27" t="s">
        <v>32</v>
      </c>
      <c r="B212" s="160" t="s">
        <v>86</v>
      </c>
      <c r="C212" s="161"/>
      <c r="D212" s="161"/>
      <c r="E212" s="161"/>
      <c r="F212" s="161"/>
      <c r="G212" s="162"/>
    </row>
    <row r="213" spans="1:7" ht="15.75">
      <c r="A213" s="172" t="str">
        <f>A154</f>
        <v>Porcentaje de avance de las actividades de gestión del Programa Anual de Evaluación del Desempeño del INAI</v>
      </c>
      <c r="B213" s="173"/>
      <c r="C213" s="173"/>
      <c r="D213" s="173"/>
      <c r="E213" s="173"/>
      <c r="F213" s="173"/>
      <c r="G213" s="174"/>
    </row>
    <row r="214" spans="1:7" ht="31.5">
      <c r="A214" s="27" t="s">
        <v>30</v>
      </c>
      <c r="B214" s="166"/>
      <c r="C214" s="167"/>
      <c r="D214" s="167"/>
      <c r="E214" s="167"/>
      <c r="F214" s="167"/>
      <c r="G214" s="168"/>
    </row>
    <row r="215" spans="1:7" ht="31.5">
      <c r="A215" s="27" t="s">
        <v>31</v>
      </c>
      <c r="B215" s="160" t="s">
        <v>86</v>
      </c>
      <c r="C215" s="161"/>
      <c r="D215" s="161"/>
      <c r="E215" s="161"/>
      <c r="F215" s="161"/>
      <c r="G215" s="162"/>
    </row>
    <row r="216" spans="1:7" ht="31.5">
      <c r="A216" s="27" t="s">
        <v>32</v>
      </c>
      <c r="B216" s="160" t="s">
        <v>86</v>
      </c>
      <c r="C216" s="161"/>
      <c r="D216" s="161"/>
      <c r="E216" s="161"/>
      <c r="F216" s="161"/>
      <c r="G216" s="162"/>
    </row>
    <row r="217" spans="1:7" ht="15.75">
      <c r="A217" s="172" t="str">
        <f>A157</f>
        <v>Porcentaje de atención de las recomendaciones de mejora acordadas</v>
      </c>
      <c r="B217" s="173"/>
      <c r="C217" s="173"/>
      <c r="D217" s="173"/>
      <c r="E217" s="173"/>
      <c r="F217" s="173"/>
      <c r="G217" s="174"/>
    </row>
    <row r="218" spans="1:7" ht="31.5">
      <c r="A218" s="27" t="s">
        <v>30</v>
      </c>
      <c r="B218" s="285"/>
      <c r="C218" s="285"/>
      <c r="D218" s="285"/>
      <c r="E218" s="285"/>
      <c r="F218" s="285"/>
      <c r="G218" s="285"/>
    </row>
    <row r="219" spans="1:7" ht="31.5">
      <c r="A219" s="27" t="s">
        <v>31</v>
      </c>
      <c r="B219" s="285"/>
      <c r="C219" s="285"/>
      <c r="D219" s="285"/>
      <c r="E219" s="285"/>
      <c r="F219" s="285"/>
      <c r="G219" s="285"/>
    </row>
    <row r="220" spans="1:7" ht="31.5">
      <c r="A220" s="27" t="s">
        <v>32</v>
      </c>
      <c r="B220" s="285"/>
      <c r="C220" s="285"/>
      <c r="D220" s="285"/>
      <c r="E220" s="285"/>
      <c r="F220" s="285"/>
      <c r="G220" s="285"/>
    </row>
    <row r="221" spans="1:7" ht="15.75">
      <c r="A221" s="172" t="str">
        <f>A160</f>
        <v>Porcentaje de atención de las asesorías solicitadas</v>
      </c>
      <c r="B221" s="173"/>
      <c r="C221" s="173"/>
      <c r="D221" s="173"/>
      <c r="E221" s="173"/>
      <c r="F221" s="173"/>
      <c r="G221" s="174"/>
    </row>
    <row r="222" spans="1:7" ht="31.5">
      <c r="A222" s="27" t="s">
        <v>30</v>
      </c>
      <c r="B222" s="166"/>
      <c r="C222" s="167"/>
      <c r="D222" s="167"/>
      <c r="E222" s="167"/>
      <c r="F222" s="167"/>
      <c r="G222" s="168"/>
    </row>
    <row r="223" spans="1:7" ht="31.5">
      <c r="A223" s="27" t="s">
        <v>31</v>
      </c>
      <c r="B223" s="160" t="s">
        <v>86</v>
      </c>
      <c r="C223" s="161"/>
      <c r="D223" s="161"/>
      <c r="E223" s="161"/>
      <c r="F223" s="161"/>
      <c r="G223" s="162"/>
    </row>
    <row r="224" spans="1:7" ht="31.5">
      <c r="A224" s="27" t="s">
        <v>32</v>
      </c>
      <c r="B224" s="160" t="s">
        <v>86</v>
      </c>
      <c r="C224" s="161"/>
      <c r="D224" s="161"/>
      <c r="E224" s="161"/>
      <c r="F224" s="161"/>
      <c r="G224" s="162"/>
    </row>
    <row r="225" spans="1:7" ht="15.75">
      <c r="A225" s="172" t="str">
        <f>A163</f>
        <v>Promedio de tiempo de elaboración de reportes trimestrales</v>
      </c>
      <c r="B225" s="173"/>
      <c r="C225" s="173"/>
      <c r="D225" s="173"/>
      <c r="E225" s="173"/>
      <c r="F225" s="173"/>
      <c r="G225" s="174"/>
    </row>
    <row r="226" spans="1:7" ht="31.5">
      <c r="A226" s="27" t="s">
        <v>30</v>
      </c>
      <c r="B226" s="166"/>
      <c r="C226" s="167"/>
      <c r="D226" s="167"/>
      <c r="E226" s="167"/>
      <c r="F226" s="167"/>
      <c r="G226" s="168"/>
    </row>
    <row r="227" spans="1:7" ht="31.5">
      <c r="A227" s="27" t="s">
        <v>31</v>
      </c>
      <c r="B227" s="160" t="s">
        <v>86</v>
      </c>
      <c r="C227" s="161"/>
      <c r="D227" s="161"/>
      <c r="E227" s="161"/>
      <c r="F227" s="161"/>
      <c r="G227" s="162"/>
    </row>
    <row r="228" spans="1:7" ht="31.5">
      <c r="A228" s="27" t="s">
        <v>32</v>
      </c>
      <c r="B228" s="160" t="s">
        <v>86</v>
      </c>
      <c r="C228" s="161"/>
      <c r="D228" s="161"/>
      <c r="E228" s="161"/>
      <c r="F228" s="161"/>
      <c r="G228" s="162"/>
    </row>
    <row r="229" spans="1:7" ht="15.75">
      <c r="A229" s="172" t="str">
        <f>A166</f>
        <v xml:space="preserve">Porcentaje de indicadores modificados </v>
      </c>
      <c r="B229" s="173"/>
      <c r="C229" s="173"/>
      <c r="D229" s="173"/>
      <c r="E229" s="173"/>
      <c r="F229" s="173"/>
      <c r="G229" s="174"/>
    </row>
    <row r="230" spans="1:7" ht="31.5">
      <c r="A230" s="27" t="s">
        <v>30</v>
      </c>
      <c r="B230" s="166"/>
      <c r="C230" s="167"/>
      <c r="D230" s="167"/>
      <c r="E230" s="167"/>
      <c r="F230" s="167"/>
      <c r="G230" s="168"/>
    </row>
    <row r="231" spans="1:7" ht="31.5">
      <c r="A231" s="27" t="s">
        <v>31</v>
      </c>
      <c r="B231" s="160" t="s">
        <v>86</v>
      </c>
      <c r="C231" s="161"/>
      <c r="D231" s="161"/>
      <c r="E231" s="161"/>
      <c r="F231" s="161"/>
      <c r="G231" s="162"/>
    </row>
    <row r="232" spans="1:7" ht="31.5">
      <c r="A232" s="27" t="s">
        <v>32</v>
      </c>
      <c r="B232" s="160" t="s">
        <v>86</v>
      </c>
      <c r="C232" s="161"/>
      <c r="D232" s="161"/>
      <c r="E232" s="161"/>
      <c r="F232" s="161"/>
      <c r="G232" s="162"/>
    </row>
    <row r="233" spans="1:7" ht="15.75">
      <c r="A233" s="172" t="str">
        <f>A169</f>
        <v xml:space="preserve">Porcentaje de personal sensibilizado </v>
      </c>
      <c r="B233" s="173"/>
      <c r="C233" s="173"/>
      <c r="D233" s="173"/>
      <c r="E233" s="173"/>
      <c r="F233" s="173"/>
      <c r="G233" s="174"/>
    </row>
    <row r="234" spans="1:7" ht="31.5">
      <c r="A234" s="27" t="s">
        <v>30</v>
      </c>
      <c r="B234" s="166"/>
      <c r="C234" s="167"/>
      <c r="D234" s="167"/>
      <c r="E234" s="167"/>
      <c r="F234" s="167"/>
      <c r="G234" s="168"/>
    </row>
    <row r="235" spans="1:7" ht="31.5">
      <c r="A235" s="27" t="s">
        <v>31</v>
      </c>
      <c r="B235" s="160" t="s">
        <v>86</v>
      </c>
      <c r="C235" s="161"/>
      <c r="D235" s="161"/>
      <c r="E235" s="161"/>
      <c r="F235" s="161"/>
      <c r="G235" s="162"/>
    </row>
    <row r="236" spans="1:7" ht="31.5">
      <c r="A236" s="27" t="s">
        <v>32</v>
      </c>
      <c r="B236" s="160" t="s">
        <v>86</v>
      </c>
      <c r="C236" s="161"/>
      <c r="D236" s="161"/>
      <c r="E236" s="161"/>
      <c r="F236" s="161"/>
      <c r="G236" s="162"/>
    </row>
    <row r="237" spans="1:7" ht="15.75">
      <c r="A237" s="172" t="str">
        <f>A172</f>
        <v>Porcentaje de personal con calificación satisfactoria</v>
      </c>
      <c r="B237" s="173"/>
      <c r="C237" s="173"/>
      <c r="D237" s="173"/>
      <c r="E237" s="173"/>
      <c r="F237" s="173"/>
      <c r="G237" s="174"/>
    </row>
    <row r="238" spans="1:7" ht="31.5">
      <c r="A238" s="27" t="s">
        <v>30</v>
      </c>
      <c r="B238" s="166"/>
      <c r="C238" s="167"/>
      <c r="D238" s="167"/>
      <c r="E238" s="167"/>
      <c r="F238" s="167"/>
      <c r="G238" s="168"/>
    </row>
    <row r="239" spans="1:7" ht="31.5">
      <c r="A239" s="27" t="s">
        <v>31</v>
      </c>
      <c r="B239" s="160" t="s">
        <v>86</v>
      </c>
      <c r="C239" s="161"/>
      <c r="D239" s="161"/>
      <c r="E239" s="161"/>
      <c r="F239" s="161"/>
      <c r="G239" s="162"/>
    </row>
    <row r="240" spans="1:7" ht="31.5">
      <c r="A240" s="27" t="s">
        <v>32</v>
      </c>
      <c r="B240" s="160" t="s">
        <v>86</v>
      </c>
      <c r="C240" s="161"/>
      <c r="D240" s="161"/>
      <c r="E240" s="161"/>
      <c r="F240" s="161"/>
      <c r="G240" s="162"/>
    </row>
    <row r="241" spans="1:7" ht="15.75">
      <c r="A241" s="172" t="str">
        <f>A175</f>
        <v>Porcentaje de avance en la generación de materiales para difundir conocimiento</v>
      </c>
      <c r="B241" s="173"/>
      <c r="C241" s="173"/>
      <c r="D241" s="173"/>
      <c r="E241" s="173"/>
      <c r="F241" s="173"/>
      <c r="G241" s="174"/>
    </row>
    <row r="242" spans="1:7" ht="31.5">
      <c r="A242" s="27" t="s">
        <v>30</v>
      </c>
      <c r="B242" s="166"/>
      <c r="C242" s="167"/>
      <c r="D242" s="167"/>
      <c r="E242" s="167"/>
      <c r="F242" s="167"/>
      <c r="G242" s="168"/>
    </row>
    <row r="243" spans="1:7" ht="31.5">
      <c r="A243" s="27" t="s">
        <v>31</v>
      </c>
      <c r="B243" s="160" t="s">
        <v>86</v>
      </c>
      <c r="C243" s="161"/>
      <c r="D243" s="161"/>
      <c r="E243" s="161"/>
      <c r="F243" s="161"/>
      <c r="G243" s="162"/>
    </row>
    <row r="244" spans="1:7" ht="31.5">
      <c r="A244" s="27" t="s">
        <v>32</v>
      </c>
      <c r="B244" s="160" t="s">
        <v>86</v>
      </c>
      <c r="C244" s="161"/>
      <c r="D244" s="161"/>
      <c r="E244" s="161"/>
      <c r="F244" s="161"/>
      <c r="G244" s="162"/>
    </row>
    <row r="245" spans="1:7" ht="15.75">
      <c r="A245" s="172" t="str">
        <f>A178</f>
        <v>Porcentaje de avance en el asesoramiento efectuado a áreas del INAI, organismos garantes y otras instituciones, para incorporar el enfoque de derechos humanos, género, igualdad y no discriminación.</v>
      </c>
      <c r="B245" s="173"/>
      <c r="C245" s="173"/>
      <c r="D245" s="173"/>
      <c r="E245" s="173"/>
      <c r="F245" s="173"/>
      <c r="G245" s="174"/>
    </row>
    <row r="246" spans="1:7" ht="31.5">
      <c r="A246" s="27" t="s">
        <v>30</v>
      </c>
      <c r="B246" s="166"/>
      <c r="C246" s="167"/>
      <c r="D246" s="167"/>
      <c r="E246" s="167"/>
      <c r="F246" s="167"/>
      <c r="G246" s="168"/>
    </row>
    <row r="247" spans="1:7" ht="31.5">
      <c r="A247" s="27" t="s">
        <v>31</v>
      </c>
      <c r="B247" s="160" t="s">
        <v>86</v>
      </c>
      <c r="C247" s="161"/>
      <c r="D247" s="161"/>
      <c r="E247" s="161"/>
      <c r="F247" s="161"/>
      <c r="G247" s="162"/>
    </row>
    <row r="248" spans="1:7" ht="31.5">
      <c r="A248" s="27" t="s">
        <v>32</v>
      </c>
      <c r="B248" s="160" t="s">
        <v>86</v>
      </c>
      <c r="C248" s="161"/>
      <c r="D248" s="161"/>
      <c r="E248" s="161"/>
      <c r="F248" s="161"/>
      <c r="G248" s="162"/>
    </row>
    <row r="249" spans="1:7" ht="15" customHeight="1">
      <c r="A249" s="172" t="str">
        <f>A181</f>
        <v xml:space="preserve">Porcentaje de presupuesto ejercido 
</v>
      </c>
      <c r="B249" s="173"/>
      <c r="C249" s="173"/>
      <c r="D249" s="173"/>
      <c r="E249" s="173"/>
      <c r="F249" s="173"/>
      <c r="G249" s="174"/>
    </row>
    <row r="250" spans="1:7" ht="31.5">
      <c r="A250" s="27" t="s">
        <v>30</v>
      </c>
      <c r="B250" s="166"/>
      <c r="C250" s="167"/>
      <c r="D250" s="167"/>
      <c r="E250" s="167"/>
      <c r="F250" s="167"/>
      <c r="G250" s="168"/>
    </row>
    <row r="251" spans="1:7" ht="31.5">
      <c r="A251" s="27" t="s">
        <v>31</v>
      </c>
      <c r="B251" s="160" t="s">
        <v>86</v>
      </c>
      <c r="C251" s="161"/>
      <c r="D251" s="161"/>
      <c r="E251" s="161"/>
      <c r="F251" s="161"/>
      <c r="G251" s="162"/>
    </row>
    <row r="252" spans="1:7" ht="31.5">
      <c r="A252" s="27" t="s">
        <v>32</v>
      </c>
      <c r="B252" s="160" t="s">
        <v>86</v>
      </c>
      <c r="C252" s="161"/>
      <c r="D252" s="161"/>
      <c r="E252" s="161"/>
      <c r="F252" s="161"/>
      <c r="G252" s="162"/>
    </row>
    <row r="253" spans="1:7" ht="15.75">
      <c r="A253" s="172" t="str">
        <f>A134</f>
        <v xml:space="preserve">Porcentaje de avance del Proyecto </v>
      </c>
      <c r="B253" s="173"/>
      <c r="C253" s="173"/>
      <c r="D253" s="173"/>
      <c r="E253" s="173"/>
      <c r="F253" s="173"/>
      <c r="G253" s="174"/>
    </row>
    <row r="254" spans="1:7" ht="31.5">
      <c r="A254" s="27" t="s">
        <v>30</v>
      </c>
      <c r="B254" s="166"/>
      <c r="C254" s="167"/>
      <c r="D254" s="167"/>
      <c r="E254" s="167"/>
      <c r="F254" s="167"/>
      <c r="G254" s="168"/>
    </row>
    <row r="255" spans="1:7" ht="31.5">
      <c r="A255" s="27" t="s">
        <v>31</v>
      </c>
      <c r="B255" s="160" t="s">
        <v>86</v>
      </c>
      <c r="C255" s="161"/>
      <c r="D255" s="161"/>
      <c r="E255" s="161"/>
      <c r="F255" s="161"/>
      <c r="G255" s="162"/>
    </row>
    <row r="256" spans="1:7" ht="31.5">
      <c r="A256" s="27" t="s">
        <v>32</v>
      </c>
      <c r="B256" s="160" t="s">
        <v>86</v>
      </c>
      <c r="C256" s="161"/>
      <c r="D256" s="161"/>
      <c r="E256" s="161"/>
      <c r="F256" s="161"/>
      <c r="G256" s="162"/>
    </row>
    <row r="257" spans="1:7" ht="15.75">
      <c r="A257" s="172"/>
      <c r="B257" s="173"/>
      <c r="C257" s="173"/>
      <c r="D257" s="173"/>
      <c r="E257" s="173"/>
      <c r="F257" s="173"/>
      <c r="G257" s="174"/>
    </row>
  </sheetData>
  <mergeCells count="256">
    <mergeCell ref="A257:G257"/>
    <mergeCell ref="B247:G247"/>
    <mergeCell ref="B248:G248"/>
    <mergeCell ref="A249:G249"/>
    <mergeCell ref="B250:G250"/>
    <mergeCell ref="B251:G251"/>
    <mergeCell ref="B252:G252"/>
    <mergeCell ref="A241:G241"/>
    <mergeCell ref="B242:G242"/>
    <mergeCell ref="B243:G243"/>
    <mergeCell ref="B244:G244"/>
    <mergeCell ref="A245:G245"/>
    <mergeCell ref="B246:G246"/>
    <mergeCell ref="A253:G253"/>
    <mergeCell ref="B254:G254"/>
    <mergeCell ref="B255:G255"/>
    <mergeCell ref="B256:G25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5:G195"/>
    <mergeCell ref="B196:G196"/>
    <mergeCell ref="A201:G201"/>
    <mergeCell ref="B202:G202"/>
    <mergeCell ref="B203:G203"/>
    <mergeCell ref="B204:G204"/>
    <mergeCell ref="A189:G189"/>
    <mergeCell ref="B190:G190"/>
    <mergeCell ref="B191:G191"/>
    <mergeCell ref="B192:G192"/>
    <mergeCell ref="A193:G193"/>
    <mergeCell ref="B194:G194"/>
    <mergeCell ref="A197:G197"/>
    <mergeCell ref="B198:G198"/>
    <mergeCell ref="B199:G199"/>
    <mergeCell ref="B200:G200"/>
    <mergeCell ref="B180:G180"/>
    <mergeCell ref="A181:G181"/>
    <mergeCell ref="B182:G182"/>
    <mergeCell ref="B183:G183"/>
    <mergeCell ref="A187:G187"/>
    <mergeCell ref="A188:G188"/>
    <mergeCell ref="B174:G174"/>
    <mergeCell ref="A175:G175"/>
    <mergeCell ref="B176:G176"/>
    <mergeCell ref="B177:G177"/>
    <mergeCell ref="A178:G178"/>
    <mergeCell ref="B179:G179"/>
    <mergeCell ref="B185:G185"/>
    <mergeCell ref="A184:G184"/>
    <mergeCell ref="B186:G186"/>
    <mergeCell ref="B168:G168"/>
    <mergeCell ref="A169:G169"/>
    <mergeCell ref="B170:G170"/>
    <mergeCell ref="B171:G171"/>
    <mergeCell ref="A172:G172"/>
    <mergeCell ref="B173:G173"/>
    <mergeCell ref="B162:G162"/>
    <mergeCell ref="A163:G163"/>
    <mergeCell ref="B164:G164"/>
    <mergeCell ref="B165:G165"/>
    <mergeCell ref="A166:G166"/>
    <mergeCell ref="B167:G167"/>
    <mergeCell ref="B156:G156"/>
    <mergeCell ref="A157:G157"/>
    <mergeCell ref="B158:G158"/>
    <mergeCell ref="B159:G159"/>
    <mergeCell ref="A160:G160"/>
    <mergeCell ref="B161:G161"/>
    <mergeCell ref="B150:G150"/>
    <mergeCell ref="A151:G151"/>
    <mergeCell ref="B152:G152"/>
    <mergeCell ref="B153:G153"/>
    <mergeCell ref="A154:G154"/>
    <mergeCell ref="B155:G155"/>
    <mergeCell ref="B141:G141"/>
    <mergeCell ref="A145:G145"/>
    <mergeCell ref="B146:G146"/>
    <mergeCell ref="B147:G147"/>
    <mergeCell ref="A148:G148"/>
    <mergeCell ref="B149:G149"/>
    <mergeCell ref="A135:G135"/>
    <mergeCell ref="A136:G136"/>
    <mergeCell ref="B137:G137"/>
    <mergeCell ref="B138:G138"/>
    <mergeCell ref="A139:G139"/>
    <mergeCell ref="B140:G140"/>
    <mergeCell ref="A142:G142"/>
    <mergeCell ref="B143:G143"/>
    <mergeCell ref="B144:G144"/>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7:G47"/>
    <mergeCell ref="A48:E48"/>
    <mergeCell ref="F48:G48"/>
    <mergeCell ref="A49:A53"/>
    <mergeCell ref="B49:B53"/>
    <mergeCell ref="C49:C53"/>
    <mergeCell ref="D49:D53"/>
    <mergeCell ref="E49:E53"/>
    <mergeCell ref="A33:G33"/>
    <mergeCell ref="A34:E34"/>
    <mergeCell ref="F34:G34"/>
    <mergeCell ref="A35:A39"/>
    <mergeCell ref="B35:B39"/>
    <mergeCell ref="C35:C39"/>
    <mergeCell ref="D35:D39"/>
    <mergeCell ref="E35:E39"/>
    <mergeCell ref="A41:A45"/>
    <mergeCell ref="B41:B45"/>
    <mergeCell ref="C41:C45"/>
    <mergeCell ref="D41:D45"/>
    <mergeCell ref="E41:E45"/>
    <mergeCell ref="A26:E26"/>
    <mergeCell ref="F26:G26"/>
    <mergeCell ref="A27:A31"/>
    <mergeCell ref="B27:B31"/>
    <mergeCell ref="C27:C31"/>
    <mergeCell ref="D27:D31"/>
    <mergeCell ref="E27:E31"/>
    <mergeCell ref="A22:B22"/>
    <mergeCell ref="C22:D22"/>
    <mergeCell ref="A23:B23"/>
    <mergeCell ref="C23:D23"/>
    <mergeCell ref="A24:G24"/>
    <mergeCell ref="A25:G25"/>
    <mergeCell ref="C18:G18"/>
    <mergeCell ref="A19:G19"/>
    <mergeCell ref="A20:B21"/>
    <mergeCell ref="C20:D20"/>
    <mergeCell ref="C21:D21"/>
    <mergeCell ref="A14:G14"/>
    <mergeCell ref="A15:B15"/>
    <mergeCell ref="C15:G15"/>
    <mergeCell ref="A16:B16"/>
    <mergeCell ref="C16:G16"/>
    <mergeCell ref="A17:B17"/>
    <mergeCell ref="C17:G17"/>
    <mergeCell ref="A129:A133"/>
    <mergeCell ref="B129:B133"/>
    <mergeCell ref="C129:C133"/>
    <mergeCell ref="D129:D133"/>
    <mergeCell ref="E129:E133"/>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4C197"/>
    <pageSetUpPr fitToPage="1"/>
  </sheetPr>
  <dimension ref="A2:F30"/>
  <sheetViews>
    <sheetView showGridLines="0" zoomScaleNormal="100" workbookViewId="0"/>
  </sheetViews>
  <sheetFormatPr baseColWidth="10" defaultRowHeight="1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c r="A2" s="156" t="s">
        <v>60</v>
      </c>
      <c r="B2" s="156"/>
      <c r="C2" s="157" t="str">
        <f>'Caratula INAI'!C2:F3</f>
        <v>PRIMER INFORME TRIMESTRAL 2019</v>
      </c>
      <c r="D2" s="157"/>
      <c r="E2" s="157"/>
      <c r="F2" s="157"/>
    </row>
    <row r="3" spans="1:6" ht="26.25" customHeight="1" thickBot="1">
      <c r="A3" s="156"/>
      <c r="B3" s="156"/>
      <c r="C3" s="158"/>
      <c r="D3" s="158"/>
      <c r="E3" s="158"/>
      <c r="F3" s="158"/>
    </row>
    <row r="4" spans="1:6" ht="15.75" thickTop="1"/>
    <row r="5" spans="1:6" hidden="1"/>
    <row r="6" spans="1:6" hidden="1"/>
    <row r="8" spans="1:6" ht="20.25" customHeight="1">
      <c r="A8" s="148" t="s">
        <v>212</v>
      </c>
      <c r="B8" s="149"/>
      <c r="C8" s="149"/>
      <c r="D8" s="149"/>
      <c r="E8" s="149"/>
      <c r="F8" s="149"/>
    </row>
    <row r="9" spans="1:6" ht="20.25" customHeight="1">
      <c r="A9" s="149"/>
      <c r="B9" s="149"/>
      <c r="C9" s="149"/>
      <c r="D9" s="149"/>
      <c r="E9" s="149"/>
      <c r="F9" s="149"/>
    </row>
    <row r="10" spans="1:6" ht="20.25" customHeight="1">
      <c r="A10" s="149"/>
      <c r="B10" s="149"/>
      <c r="C10" s="149"/>
      <c r="D10" s="149"/>
      <c r="E10" s="149"/>
      <c r="F10" s="149"/>
    </row>
    <row r="11" spans="1:6" ht="54" customHeight="1">
      <c r="A11" s="149"/>
      <c r="B11" s="149"/>
      <c r="C11" s="149"/>
      <c r="D11" s="149"/>
      <c r="E11" s="149"/>
      <c r="F11" s="149"/>
    </row>
    <row r="12" spans="1:6" hidden="1"/>
    <row r="13" spans="1:6" hidden="1"/>
    <row r="14" spans="1:6" ht="16.5" customHeight="1">
      <c r="A14" s="159"/>
      <c r="B14" s="159"/>
      <c r="C14" s="159"/>
      <c r="D14" s="159"/>
      <c r="E14" s="159"/>
      <c r="F14" s="159"/>
    </row>
    <row r="15" spans="1:6" s="12" customFormat="1" ht="32.25" customHeight="1">
      <c r="B15" s="139" t="s">
        <v>64</v>
      </c>
      <c r="C15" s="139"/>
      <c r="D15" s="139"/>
      <c r="E15" s="139"/>
    </row>
    <row r="16" spans="1:6" s="12" customFormat="1" ht="3.75" customHeight="1">
      <c r="A16" s="13"/>
      <c r="B16" s="13"/>
      <c r="C16" s="13"/>
      <c r="D16" s="13"/>
      <c r="E16" s="13"/>
    </row>
    <row r="17" spans="1:6" s="12" customFormat="1" ht="18.75">
      <c r="A17" s="11"/>
      <c r="B17" s="10" t="s">
        <v>11</v>
      </c>
      <c r="C17" s="10" t="s">
        <v>12</v>
      </c>
      <c r="D17" s="10" t="s">
        <v>13</v>
      </c>
      <c r="E17" s="10" t="s">
        <v>78</v>
      </c>
    </row>
    <row r="18" spans="1:6" s="12" customFormat="1" ht="18.75">
      <c r="A18" s="11"/>
      <c r="B18" s="10" t="s">
        <v>15</v>
      </c>
      <c r="C18" s="10" t="s">
        <v>15</v>
      </c>
      <c r="D18" s="10" t="s">
        <v>15</v>
      </c>
      <c r="E18" s="10" t="s">
        <v>65</v>
      </c>
    </row>
    <row r="19" spans="1:6" s="12" customFormat="1" ht="8.25" customHeight="1">
      <c r="A19" s="11"/>
      <c r="B19" s="10"/>
      <c r="C19" s="10"/>
      <c r="D19" s="10"/>
      <c r="E19" s="10"/>
    </row>
    <row r="20" spans="1:6" s="12" customFormat="1" ht="18.75">
      <c r="A20" s="2" t="s">
        <v>54</v>
      </c>
      <c r="B20" s="120">
        <v>91.320306000000002</v>
      </c>
      <c r="C20" s="120">
        <v>27.401913</v>
      </c>
      <c r="D20" s="120">
        <v>14.037860070000001</v>
      </c>
      <c r="E20" s="5">
        <f>(D20)/B20</f>
        <v>0.15372112386482806</v>
      </c>
    </row>
    <row r="21" spans="1:6" s="12" customFormat="1" ht="18.75">
      <c r="A21" s="2" t="s">
        <v>17</v>
      </c>
      <c r="B21" s="120">
        <v>93.622664799999995</v>
      </c>
      <c r="C21" s="120">
        <v>28.512256799999996</v>
      </c>
      <c r="D21" s="120">
        <v>14.037860070000001</v>
      </c>
      <c r="E21" s="5">
        <f>(D21)/B21</f>
        <v>0.1499408300328576</v>
      </c>
    </row>
    <row r="22" spans="1:6">
      <c r="B22" s="28"/>
      <c r="C22" s="28"/>
      <c r="D22" s="28"/>
      <c r="E22" s="28"/>
    </row>
    <row r="24" spans="1:6" ht="36" customHeight="1">
      <c r="A24" s="155" t="s">
        <v>189</v>
      </c>
      <c r="B24" s="155"/>
      <c r="C24" s="155"/>
      <c r="D24" s="155"/>
      <c r="E24" s="155"/>
      <c r="F24" s="155"/>
    </row>
    <row r="25" spans="1:6" ht="80.25" customHeight="1">
      <c r="A25" s="154" t="s">
        <v>167</v>
      </c>
      <c r="B25" s="154"/>
      <c r="C25" s="154"/>
      <c r="D25" s="154"/>
      <c r="E25" s="154"/>
      <c r="F25" s="154"/>
    </row>
    <row r="26" spans="1:6" ht="24" customHeight="1">
      <c r="A26" s="153" t="s">
        <v>94</v>
      </c>
      <c r="B26" s="153"/>
      <c r="C26" s="153"/>
      <c r="D26" s="153"/>
      <c r="E26" s="153"/>
      <c r="F26" s="153"/>
    </row>
    <row r="27" spans="1:6">
      <c r="A27" s="29"/>
      <c r="B27" s="29"/>
      <c r="C27" s="29"/>
      <c r="D27" s="29"/>
      <c r="E27" s="29"/>
      <c r="F27" s="29"/>
    </row>
    <row r="28" spans="1:6">
      <c r="A28" s="29"/>
      <c r="B28" s="29"/>
      <c r="C28" s="29"/>
      <c r="D28" s="29"/>
      <c r="E28" s="29"/>
      <c r="F28" s="29"/>
    </row>
    <row r="30" spans="1:6">
      <c r="F30" s="11">
        <v>62.65</v>
      </c>
    </row>
  </sheetData>
  <mergeCells count="8">
    <mergeCell ref="A25:F25"/>
    <mergeCell ref="A26:F26"/>
    <mergeCell ref="A24:F24"/>
    <mergeCell ref="A2:B3"/>
    <mergeCell ref="C2:F3"/>
    <mergeCell ref="A8:F11"/>
    <mergeCell ref="A14:F14"/>
    <mergeCell ref="B15:E15"/>
  </mergeCells>
  <hyperlinks>
    <hyperlink ref="A26:F26" location="DGA!A1" display="Dirección General de Administración"/>
  </hyperlinks>
  <pageMargins left="0.74803149606299213" right="0.74803149606299213" top="0.98425196850393704" bottom="0.98425196850393704" header="0.51181102362204722" footer="0.51181102362204722"/>
  <pageSetup scale="5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0"/>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153</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154</v>
      </c>
      <c r="E6" s="209"/>
      <c r="F6" s="209"/>
      <c r="G6" s="210"/>
    </row>
    <row r="7" spans="1:7" ht="33.950000000000003" customHeight="1">
      <c r="A7" s="205" t="s">
        <v>37</v>
      </c>
      <c r="B7" s="206"/>
      <c r="C7" s="207"/>
      <c r="D7" s="213" t="s">
        <v>155</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36" t="s">
        <v>40</v>
      </c>
      <c r="B10" s="236"/>
      <c r="C10" s="236"/>
      <c r="D10" s="236"/>
      <c r="E10" s="236"/>
      <c r="F10" s="236"/>
      <c r="G10" s="236"/>
    </row>
    <row r="11" spans="1:7" ht="33.950000000000003" customHeight="1">
      <c r="A11" s="237" t="s">
        <v>46</v>
      </c>
      <c r="B11" s="237"/>
      <c r="C11" s="237"/>
      <c r="D11" s="237"/>
      <c r="E11" s="237"/>
      <c r="F11" s="237"/>
      <c r="G11" s="237"/>
    </row>
    <row r="12" spans="1:7" ht="18" customHeight="1">
      <c r="A12" s="236" t="s">
        <v>104</v>
      </c>
      <c r="B12" s="236"/>
      <c r="C12" s="236"/>
      <c r="D12" s="236"/>
      <c r="E12" s="236"/>
      <c r="F12" s="236"/>
      <c r="G12" s="236"/>
    </row>
    <row r="13" spans="1:7" ht="18" customHeight="1">
      <c r="A13" s="237" t="s">
        <v>220</v>
      </c>
      <c r="B13" s="237"/>
      <c r="C13" s="237"/>
      <c r="D13" s="237"/>
      <c r="E13" s="237"/>
      <c r="F13" s="237"/>
      <c r="G13" s="237"/>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43</v>
      </c>
      <c r="D16" s="212"/>
      <c r="E16" s="212"/>
      <c r="F16" s="212"/>
      <c r="G16" s="212"/>
    </row>
    <row r="17" spans="1:7" ht="18" customHeight="1">
      <c r="A17" s="211" t="s">
        <v>8</v>
      </c>
      <c r="B17" s="211"/>
      <c r="C17" s="212" t="s">
        <v>45</v>
      </c>
      <c r="D17" s="212"/>
      <c r="E17" s="212"/>
      <c r="F17" s="212"/>
      <c r="G17" s="212"/>
    </row>
    <row r="18" spans="1:7" ht="18" customHeight="1">
      <c r="A18" s="211" t="s">
        <v>9</v>
      </c>
      <c r="B18" s="211"/>
      <c r="C18" s="212" t="s">
        <v>44</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339">
        <f>'M001'!B20</f>
        <v>91.320306000000002</v>
      </c>
      <c r="D22" s="340"/>
      <c r="E22" s="19">
        <f>'M001'!C20</f>
        <v>27.401913</v>
      </c>
      <c r="F22" s="19">
        <f>'M001'!D20</f>
        <v>14.037860070000001</v>
      </c>
      <c r="G22" s="20">
        <f>F22/C22*100</f>
        <v>15.372112386482806</v>
      </c>
    </row>
    <row r="23" spans="1:7" ht="16.5" customHeight="1">
      <c r="A23" s="190" t="s">
        <v>17</v>
      </c>
      <c r="B23" s="190"/>
      <c r="C23" s="339">
        <f>'M001'!B21</f>
        <v>93.622664799999995</v>
      </c>
      <c r="D23" s="340"/>
      <c r="E23" s="19">
        <f>'M001'!C21</f>
        <v>28.512256799999996</v>
      </c>
      <c r="F23" s="19">
        <f>'M001'!D21</f>
        <v>14.037860070000001</v>
      </c>
      <c r="G23" s="21">
        <f>F23/C23*100</f>
        <v>14.994083003285761</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22" t="s">
        <v>25</v>
      </c>
      <c r="G27" s="23">
        <v>3.6</v>
      </c>
    </row>
    <row r="28" spans="1:7" ht="15.75">
      <c r="A28" s="190"/>
      <c r="B28" s="190"/>
      <c r="C28" s="190"/>
      <c r="D28" s="190"/>
      <c r="E28" s="190"/>
      <c r="F28" s="24" t="s">
        <v>33</v>
      </c>
      <c r="G28" s="25">
        <v>3.6</v>
      </c>
    </row>
    <row r="29" spans="1:7" ht="15.75">
      <c r="A29" s="190"/>
      <c r="B29" s="190"/>
      <c r="C29" s="190"/>
      <c r="D29" s="190"/>
      <c r="E29" s="190"/>
      <c r="F29" s="22" t="s">
        <v>26</v>
      </c>
      <c r="G29" s="23" t="s">
        <v>52</v>
      </c>
    </row>
    <row r="30" spans="1:7" ht="15.75">
      <c r="A30" s="190"/>
      <c r="B30" s="190"/>
      <c r="C30" s="190"/>
      <c r="D30" s="190"/>
      <c r="E30" s="190"/>
      <c r="F30" s="24">
        <v>62.65</v>
      </c>
      <c r="G30" s="25" t="s">
        <v>52</v>
      </c>
    </row>
    <row r="31" spans="1:7" ht="15.75">
      <c r="A31" s="190"/>
      <c r="B31" s="190"/>
      <c r="C31" s="190"/>
      <c r="D31" s="190"/>
      <c r="E31" s="190"/>
      <c r="F31" s="22" t="s">
        <v>27</v>
      </c>
      <c r="G31" s="30" t="s">
        <v>52</v>
      </c>
    </row>
    <row r="32" spans="1:7" s="26" customFormat="1" ht="240">
      <c r="A32" s="60" t="s">
        <v>224</v>
      </c>
      <c r="B32" s="60" t="s">
        <v>282</v>
      </c>
      <c r="C32" s="60" t="s">
        <v>283</v>
      </c>
      <c r="D32" s="50" t="s">
        <v>53</v>
      </c>
      <c r="E32" s="84" t="s">
        <v>58</v>
      </c>
      <c r="F32" s="22" t="s">
        <v>198</v>
      </c>
      <c r="G32" s="25" t="s">
        <v>52</v>
      </c>
    </row>
    <row r="33" spans="1:7" ht="15.75">
      <c r="A33" s="195" t="s">
        <v>199</v>
      </c>
      <c r="B33" s="196"/>
      <c r="C33" s="196"/>
      <c r="D33" s="196"/>
      <c r="E33" s="196"/>
      <c r="F33" s="196"/>
      <c r="G33" s="197"/>
    </row>
    <row r="34" spans="1:7" ht="15.75">
      <c r="A34" s="198" t="s">
        <v>19</v>
      </c>
      <c r="B34" s="198"/>
      <c r="C34" s="198"/>
      <c r="D34" s="198"/>
      <c r="E34" s="198"/>
      <c r="F34" s="198" t="s">
        <v>20</v>
      </c>
      <c r="G34" s="198"/>
    </row>
    <row r="35" spans="1:7" ht="15.75">
      <c r="A35" s="190" t="s">
        <v>21</v>
      </c>
      <c r="B35" s="190" t="s">
        <v>22</v>
      </c>
      <c r="C35" s="190" t="s">
        <v>29</v>
      </c>
      <c r="D35" s="190" t="s">
        <v>23</v>
      </c>
      <c r="E35" s="190" t="s">
        <v>24</v>
      </c>
      <c r="F35" s="22" t="s">
        <v>25</v>
      </c>
      <c r="G35" s="23">
        <v>8.8000000000000007</v>
      </c>
    </row>
    <row r="36" spans="1:7" ht="15.75">
      <c r="A36" s="190"/>
      <c r="B36" s="190"/>
      <c r="C36" s="190"/>
      <c r="D36" s="190"/>
      <c r="E36" s="190"/>
      <c r="F36" s="24" t="s">
        <v>33</v>
      </c>
      <c r="G36" s="25">
        <v>8.8000000000000007</v>
      </c>
    </row>
    <row r="37" spans="1:7" ht="15.75">
      <c r="A37" s="190"/>
      <c r="B37" s="190"/>
      <c r="C37" s="190"/>
      <c r="D37" s="190"/>
      <c r="E37" s="190"/>
      <c r="F37" s="24" t="s">
        <v>26</v>
      </c>
      <c r="G37" s="23" t="s">
        <v>52</v>
      </c>
    </row>
    <row r="38" spans="1:7" ht="31.5">
      <c r="A38" s="190"/>
      <c r="B38" s="190"/>
      <c r="C38" s="190"/>
      <c r="D38" s="190"/>
      <c r="E38" s="190"/>
      <c r="F38" s="24" t="s">
        <v>34</v>
      </c>
      <c r="G38" s="25" t="s">
        <v>52</v>
      </c>
    </row>
    <row r="39" spans="1:7" ht="15.75">
      <c r="A39" s="190"/>
      <c r="B39" s="190"/>
      <c r="C39" s="190"/>
      <c r="D39" s="190"/>
      <c r="E39" s="190"/>
      <c r="F39" s="24" t="s">
        <v>27</v>
      </c>
      <c r="G39" s="25" t="s">
        <v>52</v>
      </c>
    </row>
    <row r="40" spans="1:7" ht="90">
      <c r="A40" s="60" t="s">
        <v>284</v>
      </c>
      <c r="B40" s="60" t="s">
        <v>285</v>
      </c>
      <c r="C40" s="60" t="s">
        <v>286</v>
      </c>
      <c r="D40" s="50" t="s">
        <v>47</v>
      </c>
      <c r="E40" s="84" t="s">
        <v>58</v>
      </c>
      <c r="F40" s="31" t="s">
        <v>36</v>
      </c>
      <c r="G40" s="25" t="s">
        <v>52</v>
      </c>
    </row>
    <row r="41" spans="1:7" s="26" customFormat="1" ht="15.75">
      <c r="A41" s="195" t="s">
        <v>200</v>
      </c>
      <c r="B41" s="196"/>
      <c r="C41" s="196"/>
      <c r="D41" s="196"/>
      <c r="E41" s="196"/>
      <c r="F41" s="196"/>
      <c r="G41" s="197"/>
    </row>
    <row r="42" spans="1:7" s="26" customFormat="1" ht="15.75">
      <c r="A42" s="198" t="s">
        <v>19</v>
      </c>
      <c r="B42" s="198"/>
      <c r="C42" s="198"/>
      <c r="D42" s="198"/>
      <c r="E42" s="198"/>
      <c r="F42" s="198" t="s">
        <v>20</v>
      </c>
      <c r="G42" s="198"/>
    </row>
    <row r="43" spans="1:7" s="26" customFormat="1" ht="15.75">
      <c r="A43" s="190" t="s">
        <v>21</v>
      </c>
      <c r="B43" s="190" t="s">
        <v>22</v>
      </c>
      <c r="C43" s="190" t="s">
        <v>29</v>
      </c>
      <c r="D43" s="190" t="s">
        <v>23</v>
      </c>
      <c r="E43" s="190" t="s">
        <v>24</v>
      </c>
      <c r="F43" s="24" t="s">
        <v>25</v>
      </c>
      <c r="G43" s="23">
        <v>90</v>
      </c>
    </row>
    <row r="44" spans="1:7" s="26" customFormat="1" ht="15.75">
      <c r="A44" s="190"/>
      <c r="B44" s="190"/>
      <c r="C44" s="190"/>
      <c r="D44" s="190"/>
      <c r="E44" s="190"/>
      <c r="F44" s="24" t="s">
        <v>33</v>
      </c>
      <c r="G44" s="25">
        <v>90</v>
      </c>
    </row>
    <row r="45" spans="1:7" s="26" customFormat="1" ht="15.75">
      <c r="A45" s="190"/>
      <c r="B45" s="190"/>
      <c r="C45" s="190"/>
      <c r="D45" s="190"/>
      <c r="E45" s="190"/>
      <c r="F45" s="24" t="s">
        <v>26</v>
      </c>
      <c r="G45" s="23" t="s">
        <v>52</v>
      </c>
    </row>
    <row r="46" spans="1:7" s="26" customFormat="1" ht="31.5">
      <c r="A46" s="190"/>
      <c r="B46" s="190"/>
      <c r="C46" s="190"/>
      <c r="D46" s="190"/>
      <c r="E46" s="190"/>
      <c r="F46" s="24" t="s">
        <v>34</v>
      </c>
      <c r="G46" s="25" t="s">
        <v>52</v>
      </c>
    </row>
    <row r="47" spans="1:7" s="26" customFormat="1" ht="15.75">
      <c r="A47" s="190"/>
      <c r="B47" s="190"/>
      <c r="C47" s="190"/>
      <c r="D47" s="190"/>
      <c r="E47" s="190"/>
      <c r="F47" s="24" t="s">
        <v>27</v>
      </c>
      <c r="G47" s="25" t="s">
        <v>52</v>
      </c>
    </row>
    <row r="48" spans="1:7" s="26" customFormat="1" ht="240">
      <c r="A48" s="60" t="s">
        <v>287</v>
      </c>
      <c r="B48" s="60" t="s">
        <v>288</v>
      </c>
      <c r="C48" s="60" t="s">
        <v>289</v>
      </c>
      <c r="D48" s="50" t="s">
        <v>75</v>
      </c>
      <c r="E48" s="84" t="s">
        <v>235</v>
      </c>
      <c r="F48" s="31" t="s">
        <v>36</v>
      </c>
      <c r="G48" s="40" t="s">
        <v>52</v>
      </c>
    </row>
    <row r="49" spans="1:7" s="26" customFormat="1" ht="15.75">
      <c r="A49" s="195" t="s">
        <v>201</v>
      </c>
      <c r="B49" s="196"/>
      <c r="C49" s="196"/>
      <c r="D49" s="196"/>
      <c r="E49" s="196"/>
      <c r="F49" s="196"/>
      <c r="G49" s="197"/>
    </row>
    <row r="50" spans="1:7" s="26" customFormat="1" ht="15.75">
      <c r="A50" s="198" t="s">
        <v>19</v>
      </c>
      <c r="B50" s="198"/>
      <c r="C50" s="198"/>
      <c r="D50" s="198"/>
      <c r="E50" s="198"/>
      <c r="F50" s="198" t="s">
        <v>20</v>
      </c>
      <c r="G50" s="198"/>
    </row>
    <row r="51" spans="1:7" s="26" customFormat="1" ht="15.75">
      <c r="A51" s="190" t="s">
        <v>21</v>
      </c>
      <c r="B51" s="190" t="s">
        <v>22</v>
      </c>
      <c r="C51" s="190" t="s">
        <v>29</v>
      </c>
      <c r="D51" s="190" t="s">
        <v>23</v>
      </c>
      <c r="E51" s="190" t="s">
        <v>24</v>
      </c>
      <c r="F51" s="24" t="s">
        <v>25</v>
      </c>
      <c r="G51" s="23">
        <v>8.5</v>
      </c>
    </row>
    <row r="52" spans="1:7" s="26" customFormat="1" ht="15.75">
      <c r="A52" s="190"/>
      <c r="B52" s="190"/>
      <c r="C52" s="190"/>
      <c r="D52" s="190"/>
      <c r="E52" s="190"/>
      <c r="F52" s="24" t="s">
        <v>33</v>
      </c>
      <c r="G52" s="25">
        <v>8.5</v>
      </c>
    </row>
    <row r="53" spans="1:7" s="26" customFormat="1" ht="15.75">
      <c r="A53" s="190"/>
      <c r="B53" s="190"/>
      <c r="C53" s="190"/>
      <c r="D53" s="190"/>
      <c r="E53" s="190"/>
      <c r="F53" s="24" t="s">
        <v>26</v>
      </c>
      <c r="G53" s="23" t="s">
        <v>52</v>
      </c>
    </row>
    <row r="54" spans="1:7" s="26" customFormat="1" ht="31.5">
      <c r="A54" s="190"/>
      <c r="B54" s="190"/>
      <c r="C54" s="190"/>
      <c r="D54" s="190"/>
      <c r="E54" s="190"/>
      <c r="F54" s="24" t="s">
        <v>34</v>
      </c>
      <c r="G54" s="25" t="s">
        <v>52</v>
      </c>
    </row>
    <row r="55" spans="1:7" s="26" customFormat="1" ht="15.75">
      <c r="A55" s="190"/>
      <c r="B55" s="190"/>
      <c r="C55" s="190"/>
      <c r="D55" s="190"/>
      <c r="E55" s="190"/>
      <c r="F55" s="24" t="s">
        <v>27</v>
      </c>
      <c r="G55" s="25" t="s">
        <v>52</v>
      </c>
    </row>
    <row r="56" spans="1:7" s="26" customFormat="1" ht="120">
      <c r="A56" s="60" t="s">
        <v>290</v>
      </c>
      <c r="B56" s="60" t="s">
        <v>291</v>
      </c>
      <c r="C56" s="60" t="s">
        <v>292</v>
      </c>
      <c r="D56" s="50" t="s">
        <v>47</v>
      </c>
      <c r="E56" s="84" t="s">
        <v>235</v>
      </c>
      <c r="F56" s="31" t="s">
        <v>36</v>
      </c>
      <c r="G56" s="25" t="s">
        <v>52</v>
      </c>
    </row>
    <row r="57" spans="1:7" s="26" customFormat="1" ht="15.75">
      <c r="A57" s="190" t="s">
        <v>21</v>
      </c>
      <c r="B57" s="190" t="s">
        <v>22</v>
      </c>
      <c r="C57" s="190" t="s">
        <v>29</v>
      </c>
      <c r="D57" s="190" t="s">
        <v>23</v>
      </c>
      <c r="E57" s="190" t="s">
        <v>24</v>
      </c>
      <c r="F57" s="24" t="s">
        <v>25</v>
      </c>
      <c r="G57" s="23">
        <v>85</v>
      </c>
    </row>
    <row r="58" spans="1:7" s="26" customFormat="1" ht="15.75">
      <c r="A58" s="190"/>
      <c r="B58" s="190"/>
      <c r="C58" s="190"/>
      <c r="D58" s="190"/>
      <c r="E58" s="190"/>
      <c r="F58" s="24" t="s">
        <v>33</v>
      </c>
      <c r="G58" s="25">
        <v>85</v>
      </c>
    </row>
    <row r="59" spans="1:7" s="26" customFormat="1" ht="15.75">
      <c r="A59" s="190"/>
      <c r="B59" s="190"/>
      <c r="C59" s="190"/>
      <c r="D59" s="190"/>
      <c r="E59" s="190"/>
      <c r="F59" s="24" t="s">
        <v>26</v>
      </c>
      <c r="G59" s="23" t="s">
        <v>52</v>
      </c>
    </row>
    <row r="60" spans="1:7" s="26" customFormat="1" ht="31.5">
      <c r="A60" s="190"/>
      <c r="B60" s="190"/>
      <c r="C60" s="190"/>
      <c r="D60" s="190"/>
      <c r="E60" s="190"/>
      <c r="F60" s="24" t="s">
        <v>34</v>
      </c>
      <c r="G60" s="25" t="s">
        <v>52</v>
      </c>
    </row>
    <row r="61" spans="1:7" s="26" customFormat="1" ht="15.75">
      <c r="A61" s="190"/>
      <c r="B61" s="190"/>
      <c r="C61" s="190"/>
      <c r="D61" s="190"/>
      <c r="E61" s="190"/>
      <c r="F61" s="24" t="s">
        <v>27</v>
      </c>
      <c r="G61" s="25" t="s">
        <v>52</v>
      </c>
    </row>
    <row r="62" spans="1:7" s="26" customFormat="1" ht="105">
      <c r="A62" s="60" t="s">
        <v>293</v>
      </c>
      <c r="B62" s="60" t="s">
        <v>291</v>
      </c>
      <c r="C62" s="60" t="s">
        <v>294</v>
      </c>
      <c r="D62" s="50" t="s">
        <v>49</v>
      </c>
      <c r="E62" s="84" t="s">
        <v>235</v>
      </c>
      <c r="F62" s="31" t="s">
        <v>36</v>
      </c>
      <c r="G62" s="25" t="s">
        <v>52</v>
      </c>
    </row>
    <row r="63" spans="1:7" s="26" customFormat="1" ht="15.75">
      <c r="A63" s="190" t="s">
        <v>21</v>
      </c>
      <c r="B63" s="190" t="s">
        <v>22</v>
      </c>
      <c r="C63" s="190" t="s">
        <v>29</v>
      </c>
      <c r="D63" s="190" t="s">
        <v>23</v>
      </c>
      <c r="E63" s="190" t="s">
        <v>24</v>
      </c>
      <c r="F63" s="24" t="s">
        <v>25</v>
      </c>
      <c r="G63" s="23">
        <v>97</v>
      </c>
    </row>
    <row r="64" spans="1:7" s="26" customFormat="1" ht="15.75">
      <c r="A64" s="190"/>
      <c r="B64" s="190"/>
      <c r="C64" s="190"/>
      <c r="D64" s="190"/>
      <c r="E64" s="190"/>
      <c r="F64" s="24" t="s">
        <v>33</v>
      </c>
      <c r="G64" s="25">
        <v>97</v>
      </c>
    </row>
    <row r="65" spans="1:7" s="26" customFormat="1" ht="15.75">
      <c r="A65" s="190"/>
      <c r="B65" s="190"/>
      <c r="C65" s="190"/>
      <c r="D65" s="190"/>
      <c r="E65" s="190"/>
      <c r="F65" s="24" t="s">
        <v>26</v>
      </c>
      <c r="G65" s="23">
        <v>97</v>
      </c>
    </row>
    <row r="66" spans="1:7" s="26" customFormat="1" ht="31.5">
      <c r="A66" s="190"/>
      <c r="B66" s="190"/>
      <c r="C66" s="190"/>
      <c r="D66" s="190"/>
      <c r="E66" s="190"/>
      <c r="F66" s="24" t="s">
        <v>34</v>
      </c>
      <c r="G66" s="25">
        <v>97</v>
      </c>
    </row>
    <row r="67" spans="1:7" s="26" customFormat="1" ht="15.75">
      <c r="A67" s="190"/>
      <c r="B67" s="190"/>
      <c r="C67" s="190"/>
      <c r="D67" s="190"/>
      <c r="E67" s="190"/>
      <c r="F67" s="24" t="s">
        <v>27</v>
      </c>
      <c r="G67" s="25">
        <f>(452/459)*100</f>
        <v>98.474945533769059</v>
      </c>
    </row>
    <row r="68" spans="1:7" s="26" customFormat="1" ht="120">
      <c r="A68" s="60" t="s">
        <v>295</v>
      </c>
      <c r="B68" s="60" t="s">
        <v>296</v>
      </c>
      <c r="C68" s="60" t="s">
        <v>297</v>
      </c>
      <c r="D68" s="50" t="s">
        <v>49</v>
      </c>
      <c r="E68" s="84" t="s">
        <v>59</v>
      </c>
      <c r="F68" s="31" t="s">
        <v>36</v>
      </c>
      <c r="G68" s="25">
        <f>(G67/G65)*100</f>
        <v>101.52056240594749</v>
      </c>
    </row>
    <row r="69" spans="1:7" s="26" customFormat="1" ht="15.75">
      <c r="A69" s="190" t="s">
        <v>21</v>
      </c>
      <c r="B69" s="190" t="s">
        <v>22</v>
      </c>
      <c r="C69" s="190" t="s">
        <v>29</v>
      </c>
      <c r="D69" s="190" t="s">
        <v>23</v>
      </c>
      <c r="E69" s="190" t="s">
        <v>24</v>
      </c>
      <c r="F69" s="24" t="s">
        <v>25</v>
      </c>
      <c r="G69" s="23">
        <v>97</v>
      </c>
    </row>
    <row r="70" spans="1:7" s="26" customFormat="1" ht="15.75">
      <c r="A70" s="190"/>
      <c r="B70" s="190"/>
      <c r="C70" s="190"/>
      <c r="D70" s="190"/>
      <c r="E70" s="190"/>
      <c r="F70" s="24" t="s">
        <v>33</v>
      </c>
      <c r="G70" s="25">
        <v>97</v>
      </c>
    </row>
    <row r="71" spans="1:7" s="26" customFormat="1" ht="15.75">
      <c r="A71" s="190"/>
      <c r="B71" s="190"/>
      <c r="C71" s="190"/>
      <c r="D71" s="190"/>
      <c r="E71" s="190"/>
      <c r="F71" s="24" t="s">
        <v>26</v>
      </c>
      <c r="G71" s="23">
        <v>97</v>
      </c>
    </row>
    <row r="72" spans="1:7" s="26" customFormat="1" ht="31.5">
      <c r="A72" s="190"/>
      <c r="B72" s="190"/>
      <c r="C72" s="190"/>
      <c r="D72" s="190"/>
      <c r="E72" s="190"/>
      <c r="F72" s="24" t="s">
        <v>34</v>
      </c>
      <c r="G72" s="25">
        <v>97</v>
      </c>
    </row>
    <row r="73" spans="1:7" s="26" customFormat="1" ht="15.75">
      <c r="A73" s="190"/>
      <c r="B73" s="190"/>
      <c r="C73" s="190"/>
      <c r="D73" s="190"/>
      <c r="E73" s="190"/>
      <c r="F73" s="24" t="s">
        <v>27</v>
      </c>
      <c r="G73" s="25">
        <f>(236/267)*100</f>
        <v>88.389513108614238</v>
      </c>
    </row>
    <row r="74" spans="1:7" s="26" customFormat="1" ht="135">
      <c r="A74" s="60" t="s">
        <v>298</v>
      </c>
      <c r="B74" s="60" t="s">
        <v>296</v>
      </c>
      <c r="C74" s="60" t="s">
        <v>299</v>
      </c>
      <c r="D74" s="50" t="s">
        <v>49</v>
      </c>
      <c r="E74" s="84" t="s">
        <v>59</v>
      </c>
      <c r="F74" s="31" t="s">
        <v>36</v>
      </c>
      <c r="G74" s="25">
        <f>(G73/G71)*100</f>
        <v>91.12320939032395</v>
      </c>
    </row>
    <row r="75" spans="1:7" s="26" customFormat="1" ht="15.75">
      <c r="A75" s="190" t="s">
        <v>21</v>
      </c>
      <c r="B75" s="190" t="s">
        <v>22</v>
      </c>
      <c r="C75" s="190" t="s">
        <v>29</v>
      </c>
      <c r="D75" s="190" t="s">
        <v>23</v>
      </c>
      <c r="E75" s="190" t="s">
        <v>24</v>
      </c>
      <c r="F75" s="24" t="s">
        <v>25</v>
      </c>
      <c r="G75" s="23">
        <v>97</v>
      </c>
    </row>
    <row r="76" spans="1:7" s="26" customFormat="1" ht="15.75">
      <c r="A76" s="190"/>
      <c r="B76" s="190"/>
      <c r="C76" s="190"/>
      <c r="D76" s="190"/>
      <c r="E76" s="190"/>
      <c r="F76" s="24" t="s">
        <v>33</v>
      </c>
      <c r="G76" s="25">
        <v>97</v>
      </c>
    </row>
    <row r="77" spans="1:7" s="26" customFormat="1" ht="15.75">
      <c r="A77" s="190"/>
      <c r="B77" s="190"/>
      <c r="C77" s="190"/>
      <c r="D77" s="190"/>
      <c r="E77" s="190"/>
      <c r="F77" s="24" t="s">
        <v>26</v>
      </c>
      <c r="G77" s="23">
        <v>97</v>
      </c>
    </row>
    <row r="78" spans="1:7" s="26" customFormat="1" ht="31.5">
      <c r="A78" s="190"/>
      <c r="B78" s="190"/>
      <c r="C78" s="190"/>
      <c r="D78" s="190"/>
      <c r="E78" s="190"/>
      <c r="F78" s="24" t="s">
        <v>34</v>
      </c>
      <c r="G78" s="25">
        <v>97</v>
      </c>
    </row>
    <row r="79" spans="1:7" s="26" customFormat="1" ht="15.75">
      <c r="A79" s="190"/>
      <c r="B79" s="190"/>
      <c r="C79" s="190"/>
      <c r="D79" s="190"/>
      <c r="E79" s="190"/>
      <c r="F79" s="24" t="s">
        <v>27</v>
      </c>
      <c r="G79" s="25">
        <f>(4240/4240)*100</f>
        <v>100</v>
      </c>
    </row>
    <row r="80" spans="1:7" s="26" customFormat="1" ht="150">
      <c r="A80" s="60" t="s">
        <v>300</v>
      </c>
      <c r="B80" s="60" t="s">
        <v>296</v>
      </c>
      <c r="C80" s="60" t="s">
        <v>301</v>
      </c>
      <c r="D80" s="50" t="s">
        <v>49</v>
      </c>
      <c r="E80" s="84" t="s">
        <v>59</v>
      </c>
      <c r="F80" s="31" t="s">
        <v>36</v>
      </c>
      <c r="G80" s="25">
        <f>(G79/G77)*100</f>
        <v>103.09278350515463</v>
      </c>
    </row>
    <row r="81" spans="1:7" s="26" customFormat="1" ht="16.5" customHeight="1">
      <c r="A81" s="181" t="s">
        <v>28</v>
      </c>
      <c r="B81" s="182"/>
      <c r="C81" s="182"/>
      <c r="D81" s="182"/>
      <c r="E81" s="182"/>
      <c r="F81" s="182"/>
      <c r="G81" s="183"/>
    </row>
    <row r="82" spans="1:7" s="26" customFormat="1" ht="15.75">
      <c r="A82" s="172" t="str">
        <f>A32</f>
        <v>Índice de Gestión para Resultados con enfoque de derechos humanos y perspectiva de género (IGpR)</v>
      </c>
      <c r="B82" s="173"/>
      <c r="C82" s="173"/>
      <c r="D82" s="173"/>
      <c r="E82" s="173"/>
      <c r="F82" s="173"/>
      <c r="G82" s="174"/>
    </row>
    <row r="83" spans="1:7" ht="15.75">
      <c r="A83" s="7" t="s">
        <v>103</v>
      </c>
      <c r="B83" s="166"/>
      <c r="C83" s="167"/>
      <c r="D83" s="167"/>
      <c r="E83" s="167"/>
      <c r="F83" s="167"/>
      <c r="G83" s="168"/>
    </row>
    <row r="84" spans="1:7" ht="15.75">
      <c r="A84" s="7" t="s">
        <v>102</v>
      </c>
      <c r="B84" s="160"/>
      <c r="C84" s="161"/>
      <c r="D84" s="161"/>
      <c r="E84" s="161"/>
      <c r="F84" s="161"/>
      <c r="G84" s="162"/>
    </row>
    <row r="85" spans="1:7" s="26" customFormat="1" ht="15.75">
      <c r="A85" s="172" t="str">
        <f>A40</f>
        <v xml:space="preserve">Promedio otorgado por las y los usuarios de los servicios proporcionados por la DGA. </v>
      </c>
      <c r="B85" s="173"/>
      <c r="C85" s="173"/>
      <c r="D85" s="173"/>
      <c r="E85" s="173"/>
      <c r="F85" s="173"/>
      <c r="G85" s="174"/>
    </row>
    <row r="86" spans="1:7" ht="15.75">
      <c r="A86" s="7" t="s">
        <v>103</v>
      </c>
      <c r="B86" s="166"/>
      <c r="C86" s="167"/>
      <c r="D86" s="167"/>
      <c r="E86" s="167"/>
      <c r="F86" s="167"/>
      <c r="G86" s="168"/>
    </row>
    <row r="87" spans="1:7" ht="15.75">
      <c r="A87" s="7" t="s">
        <v>102</v>
      </c>
      <c r="B87" s="160"/>
      <c r="C87" s="161"/>
      <c r="D87" s="161"/>
      <c r="E87" s="161"/>
      <c r="F87" s="161"/>
      <c r="G87" s="162"/>
    </row>
    <row r="88" spans="1:7" s="26" customFormat="1" ht="15.75">
      <c r="A88" s="172" t="str">
        <f>A48</f>
        <v>Media geométrica del porcentaje de cumplimiento en las actividades prioritarias de la DGA.</v>
      </c>
      <c r="B88" s="173"/>
      <c r="C88" s="173"/>
      <c r="D88" s="173"/>
      <c r="E88" s="173"/>
      <c r="F88" s="173"/>
      <c r="G88" s="174"/>
    </row>
    <row r="89" spans="1:7" ht="15.75">
      <c r="A89" s="7" t="s">
        <v>103</v>
      </c>
      <c r="B89" s="166"/>
      <c r="C89" s="167"/>
      <c r="D89" s="167"/>
      <c r="E89" s="167"/>
      <c r="F89" s="167"/>
      <c r="G89" s="168"/>
    </row>
    <row r="90" spans="1:7" ht="15.75">
      <c r="A90" s="7" t="s">
        <v>102</v>
      </c>
      <c r="B90" s="160"/>
      <c r="C90" s="161"/>
      <c r="D90" s="161"/>
      <c r="E90" s="161"/>
      <c r="F90" s="161"/>
      <c r="G90" s="162"/>
    </row>
    <row r="91" spans="1:7" s="26" customFormat="1" ht="15.75">
      <c r="A91" s="172" t="str">
        <f>A56</f>
        <v>Calificación promedio otorgada a la DGA por las y los miembros del SP contratados en el año 2019.</v>
      </c>
      <c r="B91" s="173"/>
      <c r="C91" s="173"/>
      <c r="D91" s="173"/>
      <c r="E91" s="173"/>
      <c r="F91" s="173"/>
      <c r="G91" s="174"/>
    </row>
    <row r="92" spans="1:7" ht="15.75">
      <c r="A92" s="7" t="s">
        <v>103</v>
      </c>
      <c r="B92" s="166"/>
      <c r="C92" s="167"/>
      <c r="D92" s="167"/>
      <c r="E92" s="167"/>
      <c r="F92" s="167"/>
      <c r="G92" s="168"/>
    </row>
    <row r="93" spans="1:7" ht="15.75">
      <c r="A93" s="7" t="s">
        <v>102</v>
      </c>
      <c r="B93" s="160"/>
      <c r="C93" s="161"/>
      <c r="D93" s="161"/>
      <c r="E93" s="161"/>
      <c r="F93" s="161"/>
      <c r="G93" s="162"/>
    </row>
    <row r="94" spans="1:7" s="26" customFormat="1" ht="15.75">
      <c r="A94" s="172" t="str">
        <f>A62</f>
        <v>Porcentaje de servidoras y servidores públicos miembros del SP capacitados.</v>
      </c>
      <c r="B94" s="173"/>
      <c r="C94" s="173"/>
      <c r="D94" s="173"/>
      <c r="E94" s="173"/>
      <c r="F94" s="173"/>
      <c r="G94" s="174"/>
    </row>
    <row r="95" spans="1:7" ht="15.75">
      <c r="A95" s="7" t="s">
        <v>103</v>
      </c>
      <c r="B95" s="166"/>
      <c r="C95" s="167"/>
      <c r="D95" s="167"/>
      <c r="E95" s="167"/>
      <c r="F95" s="167"/>
      <c r="G95" s="168"/>
    </row>
    <row r="96" spans="1:7" ht="15.75">
      <c r="A96" s="7" t="s">
        <v>102</v>
      </c>
      <c r="B96" s="160"/>
      <c r="C96" s="161"/>
      <c r="D96" s="161"/>
      <c r="E96" s="161"/>
      <c r="F96" s="161"/>
      <c r="G96" s="162"/>
    </row>
    <row r="97" spans="1:7" s="26" customFormat="1" ht="15.75">
      <c r="A97" s="172" t="str">
        <f>A68</f>
        <v>Porcentaje de servicios atendidos por la Dirección de Recursos Financieros.</v>
      </c>
      <c r="B97" s="173"/>
      <c r="C97" s="173"/>
      <c r="D97" s="173"/>
      <c r="E97" s="173"/>
      <c r="F97" s="173"/>
      <c r="G97" s="174"/>
    </row>
    <row r="98" spans="1:7" ht="45" customHeight="1">
      <c r="A98" s="7" t="s">
        <v>103</v>
      </c>
      <c r="B98" s="253" t="s">
        <v>1256</v>
      </c>
      <c r="C98" s="254"/>
      <c r="D98" s="254"/>
      <c r="E98" s="254"/>
      <c r="F98" s="254"/>
      <c r="G98" s="255"/>
    </row>
    <row r="99" spans="1:7" ht="15.75">
      <c r="A99" s="7" t="s">
        <v>102</v>
      </c>
      <c r="B99" s="160"/>
      <c r="C99" s="161"/>
      <c r="D99" s="161"/>
      <c r="E99" s="161"/>
      <c r="F99" s="161"/>
      <c r="G99" s="162"/>
    </row>
    <row r="100" spans="1:7" s="26" customFormat="1" ht="15.75">
      <c r="A100" s="172" t="str">
        <f>A74</f>
        <v>Porcentaje de servicios atendidos por la Dirección de Desarrollo Humano y Organizacional.</v>
      </c>
      <c r="B100" s="173"/>
      <c r="C100" s="173"/>
      <c r="D100" s="173"/>
      <c r="E100" s="173"/>
      <c r="F100" s="173"/>
      <c r="G100" s="174"/>
    </row>
    <row r="101" spans="1:7" ht="45" customHeight="1">
      <c r="A101" s="7" t="s">
        <v>103</v>
      </c>
      <c r="B101" s="253" t="s">
        <v>1258</v>
      </c>
      <c r="C101" s="254"/>
      <c r="D101" s="254"/>
      <c r="E101" s="254"/>
      <c r="F101" s="254"/>
      <c r="G101" s="255"/>
    </row>
    <row r="102" spans="1:7" ht="15.75">
      <c r="A102" s="7" t="s">
        <v>102</v>
      </c>
      <c r="B102" s="160"/>
      <c r="C102" s="161"/>
      <c r="D102" s="161"/>
      <c r="E102" s="161"/>
      <c r="F102" s="161"/>
      <c r="G102" s="162"/>
    </row>
    <row r="103" spans="1:7" s="26" customFormat="1" ht="15.75">
      <c r="A103" s="172" t="str">
        <f>A80</f>
        <v xml:space="preserve">
Porcentaje de servicios atendidos por la Dirección de Recursos Materiales y Servicios Generales.</v>
      </c>
      <c r="B103" s="173"/>
      <c r="C103" s="173"/>
      <c r="D103" s="173"/>
      <c r="E103" s="173"/>
      <c r="F103" s="173"/>
      <c r="G103" s="174"/>
    </row>
    <row r="104" spans="1:7" ht="45" customHeight="1">
      <c r="A104" s="7" t="s">
        <v>103</v>
      </c>
      <c r="B104" s="253" t="s">
        <v>1257</v>
      </c>
      <c r="C104" s="254"/>
      <c r="D104" s="254"/>
      <c r="E104" s="254"/>
      <c r="F104" s="254"/>
      <c r="G104" s="255"/>
    </row>
    <row r="105" spans="1:7" ht="15.75">
      <c r="A105" s="7" t="s">
        <v>102</v>
      </c>
      <c r="B105" s="160"/>
      <c r="C105" s="161"/>
      <c r="D105" s="161"/>
      <c r="E105" s="161"/>
      <c r="F105" s="161"/>
      <c r="G105" s="162"/>
    </row>
    <row r="106" spans="1:7" s="26" customFormat="1" ht="15.75">
      <c r="A106" s="172"/>
      <c r="B106" s="173"/>
      <c r="C106" s="173"/>
      <c r="D106" s="173"/>
      <c r="E106" s="173"/>
      <c r="F106" s="173"/>
      <c r="G106" s="174"/>
    </row>
    <row r="107" spans="1:7" s="26" customFormat="1" ht="16.5" customHeight="1">
      <c r="A107" s="181" t="s">
        <v>35</v>
      </c>
      <c r="B107" s="182"/>
      <c r="C107" s="182"/>
      <c r="D107" s="182"/>
      <c r="E107" s="182"/>
      <c r="F107" s="182"/>
      <c r="G107" s="183"/>
    </row>
    <row r="108" spans="1:7" s="26" customFormat="1" ht="16.5" customHeight="1">
      <c r="A108" s="172" t="str">
        <f>A82</f>
        <v>Índice de Gestión para Resultados con enfoque de derechos humanos y perspectiva de género (IGpR)</v>
      </c>
      <c r="B108" s="173"/>
      <c r="C108" s="173"/>
      <c r="D108" s="173"/>
      <c r="E108" s="173"/>
      <c r="F108" s="173"/>
      <c r="G108" s="174"/>
    </row>
    <row r="109" spans="1:7" s="26" customFormat="1" ht="31.5">
      <c r="A109" s="27" t="s">
        <v>30</v>
      </c>
      <c r="B109" s="166"/>
      <c r="C109" s="167"/>
      <c r="D109" s="167"/>
      <c r="E109" s="167"/>
      <c r="F109" s="167"/>
      <c r="G109" s="168"/>
    </row>
    <row r="110" spans="1:7" s="26" customFormat="1" ht="31.5">
      <c r="A110" s="27" t="s">
        <v>31</v>
      </c>
      <c r="B110" s="160"/>
      <c r="C110" s="161"/>
      <c r="D110" s="161"/>
      <c r="E110" s="161"/>
      <c r="F110" s="161"/>
      <c r="G110" s="162"/>
    </row>
    <row r="111" spans="1:7" s="26" customFormat="1" ht="31.5">
      <c r="A111" s="27" t="s">
        <v>32</v>
      </c>
      <c r="B111" s="160"/>
      <c r="C111" s="161"/>
      <c r="D111" s="161"/>
      <c r="E111" s="161"/>
      <c r="F111" s="161"/>
      <c r="G111" s="162"/>
    </row>
    <row r="112" spans="1:7" s="26" customFormat="1" ht="16.5" customHeight="1">
      <c r="A112" s="172" t="str">
        <f>A85</f>
        <v xml:space="preserve">Promedio otorgado por las y los usuarios de los servicios proporcionados por la DGA. </v>
      </c>
      <c r="B112" s="173"/>
      <c r="C112" s="173"/>
      <c r="D112" s="173"/>
      <c r="E112" s="173"/>
      <c r="F112" s="173"/>
      <c r="G112" s="174"/>
    </row>
    <row r="113" spans="1:7" ht="31.5">
      <c r="A113" s="27" t="s">
        <v>30</v>
      </c>
      <c r="B113" s="166"/>
      <c r="C113" s="167"/>
      <c r="D113" s="167"/>
      <c r="E113" s="167"/>
      <c r="F113" s="167"/>
      <c r="G113" s="168"/>
    </row>
    <row r="114" spans="1:7" ht="31.5">
      <c r="A114" s="27" t="s">
        <v>31</v>
      </c>
      <c r="B114" s="160" t="s">
        <v>86</v>
      </c>
      <c r="C114" s="161"/>
      <c r="D114" s="161"/>
      <c r="E114" s="161"/>
      <c r="F114" s="161"/>
      <c r="G114" s="162"/>
    </row>
    <row r="115" spans="1:7" ht="31.5">
      <c r="A115" s="27" t="s">
        <v>32</v>
      </c>
      <c r="B115" s="160" t="s">
        <v>86</v>
      </c>
      <c r="C115" s="161"/>
      <c r="D115" s="161"/>
      <c r="E115" s="161"/>
      <c r="F115" s="161"/>
      <c r="G115" s="162"/>
    </row>
    <row r="116" spans="1:7" ht="16.5" customHeight="1">
      <c r="A116" s="172" t="str">
        <f>A88</f>
        <v>Media geométrica del porcentaje de cumplimiento en las actividades prioritarias de la DGA.</v>
      </c>
      <c r="B116" s="173"/>
      <c r="C116" s="173"/>
      <c r="D116" s="173"/>
      <c r="E116" s="173"/>
      <c r="F116" s="173"/>
      <c r="G116" s="174"/>
    </row>
    <row r="117" spans="1:7" ht="31.5">
      <c r="A117" s="27" t="s">
        <v>30</v>
      </c>
      <c r="B117" s="166"/>
      <c r="C117" s="167"/>
      <c r="D117" s="167"/>
      <c r="E117" s="167"/>
      <c r="F117" s="167"/>
      <c r="G117" s="168"/>
    </row>
    <row r="118" spans="1:7" ht="31.5">
      <c r="A118" s="27" t="s">
        <v>31</v>
      </c>
      <c r="B118" s="160" t="s">
        <v>86</v>
      </c>
      <c r="C118" s="161"/>
      <c r="D118" s="161"/>
      <c r="E118" s="161"/>
      <c r="F118" s="161"/>
      <c r="G118" s="162"/>
    </row>
    <row r="119" spans="1:7" ht="31.5">
      <c r="A119" s="27" t="s">
        <v>32</v>
      </c>
      <c r="B119" s="160" t="s">
        <v>86</v>
      </c>
      <c r="C119" s="161"/>
      <c r="D119" s="161"/>
      <c r="E119" s="161"/>
      <c r="F119" s="161"/>
      <c r="G119" s="162"/>
    </row>
    <row r="120" spans="1:7" ht="16.5" customHeight="1">
      <c r="A120" s="172" t="str">
        <f>A91</f>
        <v>Calificación promedio otorgada a la DGA por las y los miembros del SP contratados en el año 2019.</v>
      </c>
      <c r="B120" s="173"/>
      <c r="C120" s="173"/>
      <c r="D120" s="173"/>
      <c r="E120" s="173"/>
      <c r="F120" s="173"/>
      <c r="G120" s="174"/>
    </row>
    <row r="121" spans="1:7" ht="31.5">
      <c r="A121" s="27" t="s">
        <v>30</v>
      </c>
      <c r="B121" s="166"/>
      <c r="C121" s="167"/>
      <c r="D121" s="167"/>
      <c r="E121" s="167"/>
      <c r="F121" s="167"/>
      <c r="G121" s="168"/>
    </row>
    <row r="122" spans="1:7" ht="31.5">
      <c r="A122" s="27" t="s">
        <v>31</v>
      </c>
      <c r="B122" s="160" t="s">
        <v>86</v>
      </c>
      <c r="C122" s="161"/>
      <c r="D122" s="161"/>
      <c r="E122" s="161"/>
      <c r="F122" s="161"/>
      <c r="G122" s="162"/>
    </row>
    <row r="123" spans="1:7" ht="31.5">
      <c r="A123" s="27" t="s">
        <v>32</v>
      </c>
      <c r="B123" s="160" t="s">
        <v>86</v>
      </c>
      <c r="C123" s="161"/>
      <c r="D123" s="161"/>
      <c r="E123" s="161"/>
      <c r="F123" s="161"/>
      <c r="G123" s="162"/>
    </row>
    <row r="124" spans="1:7" ht="16.5" customHeight="1">
      <c r="A124" s="172" t="str">
        <f>A94</f>
        <v>Porcentaje de servidoras y servidores públicos miembros del SP capacitados.</v>
      </c>
      <c r="B124" s="173"/>
      <c r="C124" s="173"/>
      <c r="D124" s="173"/>
      <c r="E124" s="173"/>
      <c r="F124" s="173"/>
      <c r="G124" s="174"/>
    </row>
    <row r="125" spans="1:7" ht="31.5">
      <c r="A125" s="27" t="s">
        <v>30</v>
      </c>
      <c r="B125" s="166"/>
      <c r="C125" s="167"/>
      <c r="D125" s="167"/>
      <c r="E125" s="167"/>
      <c r="F125" s="167"/>
      <c r="G125" s="168"/>
    </row>
    <row r="126" spans="1:7" ht="31.5">
      <c r="A126" s="27" t="s">
        <v>31</v>
      </c>
      <c r="B126" s="160" t="s">
        <v>86</v>
      </c>
      <c r="C126" s="161"/>
      <c r="D126" s="161"/>
      <c r="E126" s="161"/>
      <c r="F126" s="161"/>
      <c r="G126" s="162"/>
    </row>
    <row r="127" spans="1:7" ht="31.5">
      <c r="A127" s="27" t="s">
        <v>32</v>
      </c>
      <c r="B127" s="160" t="s">
        <v>86</v>
      </c>
      <c r="C127" s="161"/>
      <c r="D127" s="161"/>
      <c r="E127" s="161"/>
      <c r="F127" s="161"/>
      <c r="G127" s="162"/>
    </row>
    <row r="128" spans="1:7" ht="16.5" customHeight="1">
      <c r="A128" s="172" t="str">
        <f>A97</f>
        <v>Porcentaje de servicios atendidos por la Dirección de Recursos Financieros.</v>
      </c>
      <c r="B128" s="173"/>
      <c r="C128" s="173"/>
      <c r="D128" s="173"/>
      <c r="E128" s="173"/>
      <c r="F128" s="173"/>
      <c r="G128" s="174"/>
    </row>
    <row r="129" spans="1:7" ht="31.5">
      <c r="A129" s="27" t="s">
        <v>30</v>
      </c>
      <c r="B129" s="166"/>
      <c r="C129" s="167"/>
      <c r="D129" s="167"/>
      <c r="E129" s="167"/>
      <c r="F129" s="167"/>
      <c r="G129" s="168"/>
    </row>
    <row r="130" spans="1:7" ht="31.5">
      <c r="A130" s="27" t="s">
        <v>31</v>
      </c>
      <c r="B130" s="160" t="s">
        <v>86</v>
      </c>
      <c r="C130" s="161"/>
      <c r="D130" s="161"/>
      <c r="E130" s="161"/>
      <c r="F130" s="161"/>
      <c r="G130" s="162"/>
    </row>
    <row r="131" spans="1:7" ht="31.5">
      <c r="A131" s="27" t="s">
        <v>32</v>
      </c>
      <c r="B131" s="160" t="s">
        <v>86</v>
      </c>
      <c r="C131" s="161"/>
      <c r="D131" s="161"/>
      <c r="E131" s="161"/>
      <c r="F131" s="161"/>
      <c r="G131" s="162"/>
    </row>
    <row r="132" spans="1:7" ht="16.5" customHeight="1">
      <c r="A132" s="172" t="str">
        <f>A100</f>
        <v>Porcentaje de servicios atendidos por la Dirección de Desarrollo Humano y Organizacional.</v>
      </c>
      <c r="B132" s="173"/>
      <c r="C132" s="173"/>
      <c r="D132" s="173"/>
      <c r="E132" s="173"/>
      <c r="F132" s="173"/>
      <c r="G132" s="174"/>
    </row>
    <row r="133" spans="1:7" ht="31.5">
      <c r="A133" s="27" t="s">
        <v>30</v>
      </c>
      <c r="B133" s="166"/>
      <c r="C133" s="167"/>
      <c r="D133" s="167"/>
      <c r="E133" s="167"/>
      <c r="F133" s="167"/>
      <c r="G133" s="168"/>
    </row>
    <row r="134" spans="1:7" ht="31.5">
      <c r="A134" s="27" t="s">
        <v>31</v>
      </c>
      <c r="B134" s="160" t="s">
        <v>86</v>
      </c>
      <c r="C134" s="161"/>
      <c r="D134" s="161"/>
      <c r="E134" s="161"/>
      <c r="F134" s="161"/>
      <c r="G134" s="162"/>
    </row>
    <row r="135" spans="1:7" ht="31.5">
      <c r="A135" s="27" t="s">
        <v>32</v>
      </c>
      <c r="B135" s="160" t="s">
        <v>86</v>
      </c>
      <c r="C135" s="161"/>
      <c r="D135" s="161"/>
      <c r="E135" s="161"/>
      <c r="F135" s="161"/>
      <c r="G135" s="162"/>
    </row>
    <row r="136" spans="1:7" ht="16.5" customHeight="1">
      <c r="A136" s="172" t="str">
        <f>A103</f>
        <v xml:space="preserve">
Porcentaje de servicios atendidos por la Dirección de Recursos Materiales y Servicios Generales.</v>
      </c>
      <c r="B136" s="173"/>
      <c r="C136" s="173"/>
      <c r="D136" s="173"/>
      <c r="E136" s="173"/>
      <c r="F136" s="173"/>
      <c r="G136" s="174"/>
    </row>
    <row r="137" spans="1:7" ht="31.5">
      <c r="A137" s="27" t="s">
        <v>30</v>
      </c>
      <c r="B137" s="166"/>
      <c r="C137" s="167"/>
      <c r="D137" s="167"/>
      <c r="E137" s="167"/>
      <c r="F137" s="167"/>
      <c r="G137" s="168"/>
    </row>
    <row r="138" spans="1:7" ht="31.5">
      <c r="A138" s="27" t="s">
        <v>31</v>
      </c>
      <c r="B138" s="160" t="s">
        <v>86</v>
      </c>
      <c r="C138" s="161"/>
      <c r="D138" s="161"/>
      <c r="E138" s="161"/>
      <c r="F138" s="161"/>
      <c r="G138" s="162"/>
    </row>
    <row r="139" spans="1:7" ht="31.5">
      <c r="A139" s="27" t="s">
        <v>32</v>
      </c>
      <c r="B139" s="160" t="s">
        <v>86</v>
      </c>
      <c r="C139" s="161"/>
      <c r="D139" s="161"/>
      <c r="E139" s="161"/>
      <c r="F139" s="161"/>
      <c r="G139" s="162"/>
    </row>
    <row r="140" spans="1:7">
      <c r="A140" s="234"/>
      <c r="B140" s="234"/>
      <c r="C140" s="234"/>
      <c r="D140" s="234"/>
      <c r="E140" s="234"/>
      <c r="F140" s="234"/>
      <c r="G140" s="234"/>
    </row>
  </sheetData>
  <mergeCells count="148">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A112:G112"/>
    <mergeCell ref="B113:G113"/>
    <mergeCell ref="B114:G114"/>
    <mergeCell ref="B115:G115"/>
    <mergeCell ref="A116:G116"/>
    <mergeCell ref="B105:G105"/>
    <mergeCell ref="A106:G106"/>
    <mergeCell ref="A107:G107"/>
    <mergeCell ref="A108:G108"/>
    <mergeCell ref="B109:G109"/>
    <mergeCell ref="B110:G110"/>
    <mergeCell ref="B102:G102"/>
    <mergeCell ref="A103:G103"/>
    <mergeCell ref="B104:G104"/>
    <mergeCell ref="B93:G93"/>
    <mergeCell ref="A94:G94"/>
    <mergeCell ref="B95:G95"/>
    <mergeCell ref="B96:G96"/>
    <mergeCell ref="A97:G97"/>
    <mergeCell ref="B98:G98"/>
    <mergeCell ref="B99:G99"/>
    <mergeCell ref="A100:G100"/>
    <mergeCell ref="B101:G101"/>
    <mergeCell ref="A69:A73"/>
    <mergeCell ref="B69:B73"/>
    <mergeCell ref="C69:C73"/>
    <mergeCell ref="D69:D73"/>
    <mergeCell ref="E69:E73"/>
    <mergeCell ref="A75:A79"/>
    <mergeCell ref="B75:B79"/>
    <mergeCell ref="C75:C79"/>
    <mergeCell ref="D75:D79"/>
    <mergeCell ref="E75:E7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D1:G1"/>
    <mergeCell ref="A2:G2"/>
    <mergeCell ref="A3:G3"/>
    <mergeCell ref="A4:C4"/>
    <mergeCell ref="D4:G4"/>
    <mergeCell ref="A1:C1"/>
    <mergeCell ref="B87:G87"/>
    <mergeCell ref="A88:G88"/>
    <mergeCell ref="B89:G89"/>
    <mergeCell ref="B90:G90"/>
    <mergeCell ref="A91:G91"/>
    <mergeCell ref="B92:G92"/>
    <mergeCell ref="A81:G81"/>
    <mergeCell ref="A82:G82"/>
    <mergeCell ref="B83:G83"/>
    <mergeCell ref="B84:G84"/>
    <mergeCell ref="A85:G85"/>
    <mergeCell ref="B86:G86"/>
  </mergeCells>
  <conditionalFormatting sqref="E32">
    <cfRule type="cellIs" dxfId="7" priority="9" operator="equal">
      <formula>"Seleccionar"</formula>
    </cfRule>
  </conditionalFormatting>
  <conditionalFormatting sqref="E40">
    <cfRule type="cellIs" dxfId="6" priority="7" operator="equal">
      <formula>"Seleccionar"</formula>
    </cfRule>
  </conditionalFormatting>
  <conditionalFormatting sqref="E48">
    <cfRule type="cellIs" dxfId="5" priority="6" operator="equal">
      <formula>"Seleccionar"</formula>
    </cfRule>
  </conditionalFormatting>
  <conditionalFormatting sqref="E56">
    <cfRule type="cellIs" dxfId="4" priority="5" operator="equal">
      <formula>"Seleccionar"</formula>
    </cfRule>
  </conditionalFormatting>
  <conditionalFormatting sqref="E62">
    <cfRule type="cellIs" dxfId="3" priority="4" operator="equal">
      <formula>"Seleccionar"</formula>
    </cfRule>
  </conditionalFormatting>
  <conditionalFormatting sqref="E68">
    <cfRule type="cellIs" dxfId="2" priority="3" operator="equal">
      <formula>"Seleccionar"</formula>
    </cfRule>
  </conditionalFormatting>
  <conditionalFormatting sqref="E74">
    <cfRule type="cellIs" dxfId="1" priority="2" operator="equal">
      <formula>"Seleccionar"</formula>
    </cfRule>
  </conditionalFormatting>
  <conditionalFormatting sqref="E8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4C197"/>
    <pageSetUpPr fitToPage="1"/>
  </sheetPr>
  <dimension ref="A2:F30"/>
  <sheetViews>
    <sheetView showGridLines="0" zoomScaleNormal="100" workbookViewId="0"/>
  </sheetViews>
  <sheetFormatPr baseColWidth="10" defaultRowHeight="1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c r="A2" s="156" t="s">
        <v>60</v>
      </c>
      <c r="B2" s="156"/>
      <c r="C2" s="157" t="str">
        <f>'Caratula INAI'!C2:F3</f>
        <v>PRIMER INFORME TRIMESTRAL 2019</v>
      </c>
      <c r="D2" s="157"/>
      <c r="E2" s="157"/>
      <c r="F2" s="157"/>
    </row>
    <row r="3" spans="1:6" ht="26.25" customHeight="1" thickBot="1">
      <c r="A3" s="156"/>
      <c r="B3" s="156"/>
      <c r="C3" s="158"/>
      <c r="D3" s="158"/>
      <c r="E3" s="158"/>
      <c r="F3" s="158"/>
    </row>
    <row r="4" spans="1:6" ht="15.75" thickTop="1"/>
    <row r="5" spans="1:6" hidden="1"/>
    <row r="6" spans="1:6" hidden="1"/>
    <row r="8" spans="1:6" ht="20.25" customHeight="1">
      <c r="A8" s="148" t="s">
        <v>213</v>
      </c>
      <c r="B8" s="149"/>
      <c r="C8" s="149"/>
      <c r="D8" s="149"/>
      <c r="E8" s="149"/>
      <c r="F8" s="149"/>
    </row>
    <row r="9" spans="1:6" ht="20.25" customHeight="1">
      <c r="A9" s="149"/>
      <c r="B9" s="149"/>
      <c r="C9" s="149"/>
      <c r="D9" s="149"/>
      <c r="E9" s="149"/>
      <c r="F9" s="149"/>
    </row>
    <row r="10" spans="1:6" ht="20.25" customHeight="1">
      <c r="A10" s="149"/>
      <c r="B10" s="149"/>
      <c r="C10" s="149"/>
      <c r="D10" s="149"/>
      <c r="E10" s="149"/>
      <c r="F10" s="149"/>
    </row>
    <row r="11" spans="1:6" ht="54" customHeight="1">
      <c r="A11" s="149"/>
      <c r="B11" s="149"/>
      <c r="C11" s="149"/>
      <c r="D11" s="149"/>
      <c r="E11" s="149"/>
      <c r="F11" s="149"/>
    </row>
    <row r="12" spans="1:6" hidden="1"/>
    <row r="13" spans="1:6" hidden="1"/>
    <row r="14" spans="1:6" ht="16.5" customHeight="1">
      <c r="A14" s="159"/>
      <c r="B14" s="159"/>
      <c r="C14" s="159"/>
      <c r="D14" s="159"/>
      <c r="E14" s="159"/>
      <c r="F14" s="159"/>
    </row>
    <row r="15" spans="1:6" s="12" customFormat="1" ht="32.25" customHeight="1">
      <c r="B15" s="139" t="s">
        <v>64</v>
      </c>
      <c r="C15" s="139"/>
      <c r="D15" s="139"/>
      <c r="E15" s="139"/>
    </row>
    <row r="16" spans="1:6" s="12" customFormat="1" ht="3.75" customHeight="1">
      <c r="A16" s="13"/>
      <c r="B16" s="13"/>
      <c r="C16" s="13"/>
      <c r="D16" s="13"/>
      <c r="E16" s="13"/>
    </row>
    <row r="17" spans="1:6" s="12" customFormat="1" ht="18.75">
      <c r="A17" s="11"/>
      <c r="B17" s="10" t="s">
        <v>11</v>
      </c>
      <c r="C17" s="10" t="s">
        <v>12</v>
      </c>
      <c r="D17" s="10" t="s">
        <v>13</v>
      </c>
      <c r="E17" s="10" t="s">
        <v>74</v>
      </c>
    </row>
    <row r="18" spans="1:6" s="12" customFormat="1" ht="18.75">
      <c r="A18" s="11"/>
      <c r="B18" s="10" t="s">
        <v>15</v>
      </c>
      <c r="C18" s="10" t="s">
        <v>15</v>
      </c>
      <c r="D18" s="10" t="s">
        <v>15</v>
      </c>
      <c r="E18" s="10" t="s">
        <v>65</v>
      </c>
    </row>
    <row r="19" spans="1:6" s="12" customFormat="1" ht="8.25" customHeight="1">
      <c r="A19" s="11"/>
      <c r="B19" s="10"/>
      <c r="C19" s="10"/>
      <c r="D19" s="10"/>
      <c r="E19" s="10"/>
    </row>
    <row r="20" spans="1:6" s="12" customFormat="1" ht="18.75">
      <c r="A20" s="2" t="s">
        <v>54</v>
      </c>
      <c r="B20" s="120">
        <v>19.287586000000001</v>
      </c>
      <c r="C20" s="120">
        <v>4.3923420000000002</v>
      </c>
      <c r="D20" s="120">
        <v>3.2899337199999996</v>
      </c>
      <c r="E20" s="5">
        <f>D20/B20</f>
        <v>0.17057260146500447</v>
      </c>
    </row>
    <row r="21" spans="1:6" s="12" customFormat="1" ht="18.75">
      <c r="A21" s="2" t="s">
        <v>17</v>
      </c>
      <c r="B21" s="120">
        <v>18.964161230000002</v>
      </c>
      <c r="C21" s="120">
        <v>4.0689172300000003</v>
      </c>
      <c r="D21" s="120">
        <v>3.2899337199999996</v>
      </c>
      <c r="E21" s="5">
        <f>D21/B21</f>
        <v>0.17348163623474949</v>
      </c>
    </row>
    <row r="22" spans="1:6">
      <c r="B22" s="28"/>
      <c r="C22" s="28"/>
      <c r="D22" s="28"/>
      <c r="E22" s="28"/>
    </row>
    <row r="24" spans="1:6" ht="36" customHeight="1">
      <c r="A24" s="155" t="s">
        <v>189</v>
      </c>
      <c r="B24" s="155"/>
      <c r="C24" s="155"/>
      <c r="D24" s="155"/>
      <c r="E24" s="155"/>
      <c r="F24" s="155"/>
    </row>
    <row r="25" spans="1:6" ht="80.25" customHeight="1">
      <c r="A25" s="154" t="s">
        <v>167</v>
      </c>
      <c r="B25" s="154"/>
      <c r="C25" s="154"/>
      <c r="D25" s="154"/>
      <c r="E25" s="154"/>
      <c r="F25" s="154"/>
    </row>
    <row r="26" spans="1:6" ht="24" customHeight="1">
      <c r="A26" s="153" t="s">
        <v>162</v>
      </c>
      <c r="B26" s="153"/>
      <c r="C26" s="153"/>
      <c r="D26" s="153"/>
      <c r="E26" s="153"/>
      <c r="F26" s="153"/>
    </row>
    <row r="27" spans="1:6">
      <c r="A27" s="29"/>
      <c r="B27" s="29"/>
      <c r="C27" s="29"/>
      <c r="D27" s="29"/>
      <c r="E27" s="29"/>
      <c r="F27" s="29"/>
    </row>
    <row r="30" spans="1:6">
      <c r="F30" s="11">
        <v>62.65</v>
      </c>
    </row>
  </sheetData>
  <mergeCells count="8">
    <mergeCell ref="A25:F25"/>
    <mergeCell ref="A26:F26"/>
    <mergeCell ref="A24:F24"/>
    <mergeCell ref="A2:B3"/>
    <mergeCell ref="C2:F3"/>
    <mergeCell ref="A8:F11"/>
    <mergeCell ref="A14:F14"/>
    <mergeCell ref="B15:E15"/>
  </mergeCells>
  <hyperlinks>
    <hyperlink ref="A26:F26" location="OIC!A1" display="Órgano Interno de Control"/>
  </hyperlinks>
  <pageMargins left="0.74803149606299213" right="0.74803149606299213" top="0.98425196850393704" bottom="0.98425196850393704" header="0.51181102362204722" footer="0.51181102362204722"/>
  <pageSetup scale="5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0"/>
  <sheetViews>
    <sheetView showGridLines="0" zoomScaleNormal="100" workbookViewId="0">
      <selection sqref="A1:C1"/>
    </sheetView>
  </sheetViews>
  <sheetFormatPr baseColWidth="10" defaultColWidth="11.42578125"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8" width="11.42578125" style="26"/>
    <col min="9" max="16384" width="11.42578125" style="14"/>
  </cols>
  <sheetData>
    <row r="1" spans="1:7" ht="18" customHeight="1" thickBot="1">
      <c r="A1" s="199" t="s">
        <v>0</v>
      </c>
      <c r="B1" s="199"/>
      <c r="C1" s="199"/>
      <c r="D1" s="200" t="str">
        <f>DGE!D1</f>
        <v>Primer Trimestre 2019</v>
      </c>
      <c r="E1" s="200"/>
      <c r="F1" s="200"/>
      <c r="G1" s="200"/>
    </row>
    <row r="2" spans="1:7" ht="18" customHeight="1" thickTop="1">
      <c r="A2" s="201"/>
      <c r="B2" s="201"/>
      <c r="C2" s="201"/>
      <c r="D2" s="201"/>
      <c r="E2" s="201"/>
      <c r="F2" s="201"/>
      <c r="G2" s="201"/>
    </row>
    <row r="3" spans="1:7" ht="16.5" customHeight="1">
      <c r="A3" s="202" t="s">
        <v>101</v>
      </c>
      <c r="B3" s="203"/>
      <c r="C3" s="203"/>
      <c r="D3" s="203"/>
      <c r="E3" s="203"/>
      <c r="F3" s="203"/>
      <c r="G3" s="204"/>
    </row>
    <row r="4" spans="1:7" ht="33.950000000000003" customHeight="1">
      <c r="A4" s="205" t="s">
        <v>1</v>
      </c>
      <c r="B4" s="206"/>
      <c r="C4" s="207"/>
      <c r="D4" s="208" t="s">
        <v>148</v>
      </c>
      <c r="E4" s="209"/>
      <c r="F4" s="209"/>
      <c r="G4" s="210"/>
    </row>
    <row r="5" spans="1:7" ht="33.950000000000003" customHeight="1">
      <c r="A5" s="205" t="s">
        <v>2</v>
      </c>
      <c r="B5" s="206"/>
      <c r="C5" s="207"/>
      <c r="D5" s="208" t="s">
        <v>41</v>
      </c>
      <c r="E5" s="209"/>
      <c r="F5" s="209"/>
      <c r="G5" s="210"/>
    </row>
    <row r="6" spans="1:7" ht="18" customHeight="1">
      <c r="A6" s="205" t="s">
        <v>3</v>
      </c>
      <c r="B6" s="206"/>
      <c r="C6" s="207"/>
      <c r="D6" s="208" t="s">
        <v>163</v>
      </c>
      <c r="E6" s="209"/>
      <c r="F6" s="209"/>
      <c r="G6" s="210"/>
    </row>
    <row r="7" spans="1:7" ht="33.950000000000003" customHeight="1">
      <c r="A7" s="205" t="s">
        <v>37</v>
      </c>
      <c r="B7" s="206"/>
      <c r="C7" s="207"/>
      <c r="D7" s="213" t="s">
        <v>163</v>
      </c>
      <c r="E7" s="214"/>
      <c r="F7" s="214"/>
      <c r="G7" s="215"/>
    </row>
    <row r="8" spans="1:7" ht="18" customHeight="1">
      <c r="A8" s="202" t="s">
        <v>4</v>
      </c>
      <c r="B8" s="203"/>
      <c r="C8" s="203"/>
      <c r="D8" s="203"/>
      <c r="E8" s="203"/>
      <c r="F8" s="203"/>
      <c r="G8" s="204"/>
    </row>
    <row r="9" spans="1:7" ht="18" customHeight="1">
      <c r="A9" s="181" t="s">
        <v>39</v>
      </c>
      <c r="B9" s="182"/>
      <c r="C9" s="182"/>
      <c r="D9" s="182"/>
      <c r="E9" s="182"/>
      <c r="F9" s="182"/>
      <c r="G9" s="183"/>
    </row>
    <row r="10" spans="1:7" ht="18" customHeight="1">
      <c r="A10" s="211" t="s">
        <v>40</v>
      </c>
      <c r="B10" s="211"/>
      <c r="C10" s="211"/>
      <c r="D10" s="211"/>
      <c r="E10" s="211"/>
      <c r="F10" s="211"/>
      <c r="G10" s="211"/>
    </row>
    <row r="11" spans="1:7" ht="33.950000000000003" customHeight="1">
      <c r="A11" s="212" t="s">
        <v>46</v>
      </c>
      <c r="B11" s="212"/>
      <c r="C11" s="212"/>
      <c r="D11" s="212"/>
      <c r="E11" s="212"/>
      <c r="F11" s="212"/>
      <c r="G11" s="212"/>
    </row>
    <row r="12" spans="1:7" ht="18" customHeight="1">
      <c r="A12" s="211" t="s">
        <v>104</v>
      </c>
      <c r="B12" s="211"/>
      <c r="C12" s="211"/>
      <c r="D12" s="211"/>
      <c r="E12" s="211"/>
      <c r="F12" s="211"/>
      <c r="G12" s="211"/>
    </row>
    <row r="13" spans="1:7" ht="18" customHeight="1">
      <c r="A13" s="212" t="s">
        <v>221</v>
      </c>
      <c r="B13" s="212"/>
      <c r="C13" s="212"/>
      <c r="D13" s="212"/>
      <c r="E13" s="212"/>
      <c r="F13" s="212"/>
      <c r="G13" s="212"/>
    </row>
    <row r="14" spans="1:7" ht="18" customHeight="1">
      <c r="A14" s="181" t="s">
        <v>5</v>
      </c>
      <c r="B14" s="182"/>
      <c r="C14" s="182"/>
      <c r="D14" s="182"/>
      <c r="E14" s="182"/>
      <c r="F14" s="182"/>
      <c r="G14" s="183"/>
    </row>
    <row r="15" spans="1:7" ht="18" customHeight="1">
      <c r="A15" s="211" t="s">
        <v>6</v>
      </c>
      <c r="B15" s="211"/>
      <c r="C15" s="212" t="s">
        <v>38</v>
      </c>
      <c r="D15" s="212"/>
      <c r="E15" s="212"/>
      <c r="F15" s="212"/>
      <c r="G15" s="212"/>
    </row>
    <row r="16" spans="1:7" ht="18" customHeight="1">
      <c r="A16" s="211" t="s">
        <v>7</v>
      </c>
      <c r="B16" s="211"/>
      <c r="C16" s="212" t="s">
        <v>149</v>
      </c>
      <c r="D16" s="212"/>
      <c r="E16" s="212"/>
      <c r="F16" s="212"/>
      <c r="G16" s="212"/>
    </row>
    <row r="17" spans="1:7" ht="18" customHeight="1">
      <c r="A17" s="211" t="s">
        <v>8</v>
      </c>
      <c r="B17" s="211"/>
      <c r="C17" s="212" t="s">
        <v>150</v>
      </c>
      <c r="D17" s="212"/>
      <c r="E17" s="212"/>
      <c r="F17" s="212"/>
      <c r="G17" s="212"/>
    </row>
    <row r="18" spans="1:7" ht="18" customHeight="1">
      <c r="A18" s="211" t="s">
        <v>9</v>
      </c>
      <c r="B18" s="211"/>
      <c r="C18" s="212" t="s">
        <v>151</v>
      </c>
      <c r="D18" s="212"/>
      <c r="E18" s="212"/>
      <c r="F18" s="212"/>
      <c r="G18" s="212"/>
    </row>
    <row r="19" spans="1:7" ht="16.5" customHeight="1">
      <c r="A19" s="202" t="s">
        <v>10</v>
      </c>
      <c r="B19" s="203"/>
      <c r="C19" s="203"/>
      <c r="D19" s="203"/>
      <c r="E19" s="203"/>
      <c r="F19" s="203"/>
      <c r="G19" s="204"/>
    </row>
    <row r="20" spans="1:7" ht="16.5" customHeight="1">
      <c r="A20" s="216"/>
      <c r="B20" s="217"/>
      <c r="C20" s="218" t="s">
        <v>11</v>
      </c>
      <c r="D20" s="219"/>
      <c r="E20" s="15" t="s">
        <v>12</v>
      </c>
      <c r="F20" s="15" t="s">
        <v>13</v>
      </c>
      <c r="G20" s="16" t="s">
        <v>14</v>
      </c>
    </row>
    <row r="21" spans="1:7" ht="16.5" customHeight="1">
      <c r="A21" s="216"/>
      <c r="B21" s="217"/>
      <c r="C21" s="220" t="s">
        <v>15</v>
      </c>
      <c r="D21" s="221"/>
      <c r="E21" s="17" t="s">
        <v>15</v>
      </c>
      <c r="F21" s="17" t="s">
        <v>15</v>
      </c>
      <c r="G21" s="18" t="s">
        <v>16</v>
      </c>
    </row>
    <row r="22" spans="1:7" ht="16.5" customHeight="1">
      <c r="A22" s="190" t="s">
        <v>54</v>
      </c>
      <c r="B22" s="190"/>
      <c r="C22" s="222">
        <f>'O001'!B20</f>
        <v>19.287586000000001</v>
      </c>
      <c r="D22" s="223"/>
      <c r="E22" s="19">
        <f>'O001'!C20</f>
        <v>4.3923420000000002</v>
      </c>
      <c r="F22" s="19">
        <f>'O001'!D20</f>
        <v>3.2899337199999996</v>
      </c>
      <c r="G22" s="20">
        <f>F22/C22*100</f>
        <v>17.057260146500447</v>
      </c>
    </row>
    <row r="23" spans="1:7" ht="16.5" customHeight="1">
      <c r="A23" s="190" t="s">
        <v>17</v>
      </c>
      <c r="B23" s="190"/>
      <c r="C23" s="222">
        <f>'O001'!B21</f>
        <v>18.964161230000002</v>
      </c>
      <c r="D23" s="223"/>
      <c r="E23" s="19">
        <f>'O001'!C21</f>
        <v>4.0689172300000003</v>
      </c>
      <c r="F23" s="19">
        <f>'O001'!D21</f>
        <v>3.2899337199999996</v>
      </c>
      <c r="G23" s="21">
        <f>F23/C23*100</f>
        <v>17.348163623474949</v>
      </c>
    </row>
    <row r="24" spans="1:7" ht="16.5" customHeight="1">
      <c r="A24" s="202" t="s">
        <v>18</v>
      </c>
      <c r="B24" s="203"/>
      <c r="C24" s="203"/>
      <c r="D24" s="203"/>
      <c r="E24" s="203"/>
      <c r="F24" s="203"/>
      <c r="G24" s="204"/>
    </row>
    <row r="25" spans="1:7" ht="16.5" customHeight="1">
      <c r="A25" s="195" t="s">
        <v>197</v>
      </c>
      <c r="B25" s="196"/>
      <c r="C25" s="196"/>
      <c r="D25" s="196"/>
      <c r="E25" s="196"/>
      <c r="F25" s="196"/>
      <c r="G25" s="197"/>
    </row>
    <row r="26" spans="1:7" ht="16.5" customHeight="1">
      <c r="A26" s="198" t="s">
        <v>19</v>
      </c>
      <c r="B26" s="198"/>
      <c r="C26" s="198"/>
      <c r="D26" s="198"/>
      <c r="E26" s="198"/>
      <c r="F26" s="198" t="s">
        <v>20</v>
      </c>
      <c r="G26" s="198"/>
    </row>
    <row r="27" spans="1:7" ht="15.75">
      <c r="A27" s="190" t="s">
        <v>21</v>
      </c>
      <c r="B27" s="190" t="s">
        <v>22</v>
      </c>
      <c r="C27" s="190" t="s">
        <v>29</v>
      </c>
      <c r="D27" s="190" t="s">
        <v>23</v>
      </c>
      <c r="E27" s="190" t="s">
        <v>24</v>
      </c>
      <c r="F27" s="22" t="s">
        <v>25</v>
      </c>
      <c r="G27" s="23">
        <v>3.6</v>
      </c>
    </row>
    <row r="28" spans="1:7" ht="15.75">
      <c r="A28" s="190"/>
      <c r="B28" s="190"/>
      <c r="C28" s="190"/>
      <c r="D28" s="190"/>
      <c r="E28" s="190"/>
      <c r="F28" s="24" t="s">
        <v>33</v>
      </c>
      <c r="G28" s="25">
        <v>3.6</v>
      </c>
    </row>
    <row r="29" spans="1:7" ht="15.75">
      <c r="A29" s="190"/>
      <c r="B29" s="190"/>
      <c r="C29" s="190"/>
      <c r="D29" s="190"/>
      <c r="E29" s="190"/>
      <c r="F29" s="22" t="s">
        <v>26</v>
      </c>
      <c r="G29" s="23" t="s">
        <v>52</v>
      </c>
    </row>
    <row r="30" spans="1:7" ht="15.75">
      <c r="A30" s="190"/>
      <c r="B30" s="190"/>
      <c r="C30" s="190"/>
      <c r="D30" s="190"/>
      <c r="E30" s="190"/>
      <c r="F30" s="24">
        <v>62.65</v>
      </c>
      <c r="G30" s="25" t="s">
        <v>52</v>
      </c>
    </row>
    <row r="31" spans="1:7" ht="15.75">
      <c r="A31" s="190"/>
      <c r="B31" s="190"/>
      <c r="C31" s="190"/>
      <c r="D31" s="190"/>
      <c r="E31" s="190"/>
      <c r="F31" s="22" t="s">
        <v>27</v>
      </c>
      <c r="G31" s="25" t="s">
        <v>52</v>
      </c>
    </row>
    <row r="32" spans="1:7" ht="315">
      <c r="A32" s="37" t="s">
        <v>1092</v>
      </c>
      <c r="B32" s="37" t="s">
        <v>1093</v>
      </c>
      <c r="C32" s="32" t="s">
        <v>283</v>
      </c>
      <c r="D32" s="50" t="s">
        <v>53</v>
      </c>
      <c r="E32" s="84" t="s">
        <v>48</v>
      </c>
      <c r="F32" s="22" t="s">
        <v>198</v>
      </c>
      <c r="G32" s="25" t="s">
        <v>52</v>
      </c>
    </row>
    <row r="33" spans="1:7" ht="15.75">
      <c r="A33" s="195" t="s">
        <v>199</v>
      </c>
      <c r="B33" s="196"/>
      <c r="C33" s="196"/>
      <c r="D33" s="196"/>
      <c r="E33" s="196"/>
      <c r="F33" s="196"/>
      <c r="G33" s="197"/>
    </row>
    <row r="34" spans="1:7" ht="15.75">
      <c r="A34" s="198" t="s">
        <v>19</v>
      </c>
      <c r="B34" s="198"/>
      <c r="C34" s="198"/>
      <c r="D34" s="198"/>
      <c r="E34" s="198"/>
      <c r="F34" s="198" t="s">
        <v>20</v>
      </c>
      <c r="G34" s="198"/>
    </row>
    <row r="35" spans="1:7" ht="15.75">
      <c r="A35" s="190" t="s">
        <v>21</v>
      </c>
      <c r="B35" s="190" t="s">
        <v>22</v>
      </c>
      <c r="C35" s="190" t="s">
        <v>29</v>
      </c>
      <c r="D35" s="190" t="s">
        <v>23</v>
      </c>
      <c r="E35" s="190" t="s">
        <v>24</v>
      </c>
      <c r="F35" s="22" t="s">
        <v>25</v>
      </c>
      <c r="G35" s="23">
        <v>95</v>
      </c>
    </row>
    <row r="36" spans="1:7" ht="15.75">
      <c r="A36" s="190"/>
      <c r="B36" s="190"/>
      <c r="C36" s="190"/>
      <c r="D36" s="190"/>
      <c r="E36" s="190"/>
      <c r="F36" s="24" t="s">
        <v>33</v>
      </c>
      <c r="G36" s="25">
        <v>95</v>
      </c>
    </row>
    <row r="37" spans="1:7" ht="15.75">
      <c r="A37" s="190"/>
      <c r="B37" s="190"/>
      <c r="C37" s="190"/>
      <c r="D37" s="190"/>
      <c r="E37" s="190"/>
      <c r="F37" s="24" t="s">
        <v>26</v>
      </c>
      <c r="G37" s="23" t="s">
        <v>52</v>
      </c>
    </row>
    <row r="38" spans="1:7" ht="31.5">
      <c r="A38" s="190"/>
      <c r="B38" s="190"/>
      <c r="C38" s="190"/>
      <c r="D38" s="190"/>
      <c r="E38" s="190"/>
      <c r="F38" s="24" t="s">
        <v>34</v>
      </c>
      <c r="G38" s="25" t="s">
        <v>52</v>
      </c>
    </row>
    <row r="39" spans="1:7" ht="15.75">
      <c r="A39" s="190"/>
      <c r="B39" s="190"/>
      <c r="C39" s="190"/>
      <c r="D39" s="190"/>
      <c r="E39" s="190"/>
      <c r="F39" s="24" t="s">
        <v>27</v>
      </c>
      <c r="G39" s="25" t="s">
        <v>52</v>
      </c>
    </row>
    <row r="40" spans="1:7" ht="195">
      <c r="A40" s="37" t="s">
        <v>1094</v>
      </c>
      <c r="B40" s="37" t="s">
        <v>1095</v>
      </c>
      <c r="C40" s="32" t="s">
        <v>1266</v>
      </c>
      <c r="D40" s="50" t="s">
        <v>53</v>
      </c>
      <c r="E40" s="84" t="s">
        <v>48</v>
      </c>
      <c r="F40" s="24" t="s">
        <v>36</v>
      </c>
      <c r="G40" s="25" t="s">
        <v>52</v>
      </c>
    </row>
    <row r="41" spans="1:7" s="26" customFormat="1" ht="15.75">
      <c r="A41" s="195" t="s">
        <v>200</v>
      </c>
      <c r="B41" s="196"/>
      <c r="C41" s="196"/>
      <c r="D41" s="196"/>
      <c r="E41" s="196"/>
      <c r="F41" s="196"/>
      <c r="G41" s="197"/>
    </row>
    <row r="42" spans="1:7" s="26" customFormat="1" ht="15.75">
      <c r="A42" s="198" t="s">
        <v>19</v>
      </c>
      <c r="B42" s="198"/>
      <c r="C42" s="198"/>
      <c r="D42" s="198"/>
      <c r="E42" s="198"/>
      <c r="F42" s="198" t="s">
        <v>20</v>
      </c>
      <c r="G42" s="198"/>
    </row>
    <row r="43" spans="1:7" s="26" customFormat="1" ht="15.75">
      <c r="A43" s="190" t="s">
        <v>21</v>
      </c>
      <c r="B43" s="190" t="s">
        <v>22</v>
      </c>
      <c r="C43" s="190" t="s">
        <v>29</v>
      </c>
      <c r="D43" s="190" t="s">
        <v>23</v>
      </c>
      <c r="E43" s="190" t="s">
        <v>24</v>
      </c>
      <c r="F43" s="24" t="s">
        <v>25</v>
      </c>
      <c r="G43" s="23">
        <v>99</v>
      </c>
    </row>
    <row r="44" spans="1:7" s="26" customFormat="1" ht="15.75">
      <c r="A44" s="190"/>
      <c r="B44" s="190"/>
      <c r="C44" s="190"/>
      <c r="D44" s="190"/>
      <c r="E44" s="190"/>
      <c r="F44" s="24" t="s">
        <v>33</v>
      </c>
      <c r="G44" s="25">
        <v>99</v>
      </c>
    </row>
    <row r="45" spans="1:7" s="26" customFormat="1" ht="15.75">
      <c r="A45" s="190"/>
      <c r="B45" s="190"/>
      <c r="C45" s="190"/>
      <c r="D45" s="190"/>
      <c r="E45" s="190"/>
      <c r="F45" s="24" t="s">
        <v>26</v>
      </c>
      <c r="G45" s="23" t="s">
        <v>52</v>
      </c>
    </row>
    <row r="46" spans="1:7" s="26" customFormat="1" ht="31.5">
      <c r="A46" s="190"/>
      <c r="B46" s="190"/>
      <c r="C46" s="190"/>
      <c r="D46" s="190"/>
      <c r="E46" s="190"/>
      <c r="F46" s="24" t="s">
        <v>34</v>
      </c>
      <c r="G46" s="25" t="s">
        <v>52</v>
      </c>
    </row>
    <row r="47" spans="1:7" s="26" customFormat="1" ht="15.75">
      <c r="A47" s="190"/>
      <c r="B47" s="190"/>
      <c r="C47" s="190"/>
      <c r="D47" s="190"/>
      <c r="E47" s="190"/>
      <c r="F47" s="24" t="s">
        <v>27</v>
      </c>
      <c r="G47" s="25" t="s">
        <v>52</v>
      </c>
    </row>
    <row r="48" spans="1:7" s="26" customFormat="1" ht="180">
      <c r="A48" s="37" t="s">
        <v>1096</v>
      </c>
      <c r="B48" s="37" t="s">
        <v>1097</v>
      </c>
      <c r="C48" s="32" t="s">
        <v>1099</v>
      </c>
      <c r="D48" s="50" t="s">
        <v>49</v>
      </c>
      <c r="E48" s="84" t="s">
        <v>659</v>
      </c>
      <c r="F48" s="24" t="s">
        <v>36</v>
      </c>
      <c r="G48" s="25" t="s">
        <v>52</v>
      </c>
    </row>
    <row r="49" spans="1:7" s="26" customFormat="1" ht="15.75">
      <c r="A49" s="190" t="s">
        <v>21</v>
      </c>
      <c r="B49" s="190" t="s">
        <v>22</v>
      </c>
      <c r="C49" s="190" t="s">
        <v>29</v>
      </c>
      <c r="D49" s="190" t="s">
        <v>23</v>
      </c>
      <c r="E49" s="190" t="s">
        <v>24</v>
      </c>
      <c r="F49" s="24" t="s">
        <v>25</v>
      </c>
      <c r="G49" s="23">
        <v>-33</v>
      </c>
    </row>
    <row r="50" spans="1:7" s="26" customFormat="1" ht="15.75">
      <c r="A50" s="190"/>
      <c r="B50" s="190"/>
      <c r="C50" s="190"/>
      <c r="D50" s="190"/>
      <c r="E50" s="190"/>
      <c r="F50" s="24" t="s">
        <v>33</v>
      </c>
      <c r="G50" s="25">
        <v>-33</v>
      </c>
    </row>
    <row r="51" spans="1:7" s="26" customFormat="1" ht="15.75">
      <c r="A51" s="190"/>
      <c r="B51" s="190"/>
      <c r="C51" s="190"/>
      <c r="D51" s="190"/>
      <c r="E51" s="190"/>
      <c r="F51" s="24" t="s">
        <v>26</v>
      </c>
      <c r="G51" s="25" t="s">
        <v>52</v>
      </c>
    </row>
    <row r="52" spans="1:7" s="26" customFormat="1" ht="31.5">
      <c r="A52" s="190"/>
      <c r="B52" s="190"/>
      <c r="C52" s="190"/>
      <c r="D52" s="190"/>
      <c r="E52" s="190"/>
      <c r="F52" s="24" t="s">
        <v>34</v>
      </c>
      <c r="G52" s="25" t="s">
        <v>52</v>
      </c>
    </row>
    <row r="53" spans="1:7" s="26" customFormat="1" ht="15.75">
      <c r="A53" s="190"/>
      <c r="B53" s="190"/>
      <c r="C53" s="190"/>
      <c r="D53" s="190"/>
      <c r="E53" s="190"/>
      <c r="F53" s="24" t="s">
        <v>27</v>
      </c>
      <c r="G53" s="25" t="s">
        <v>52</v>
      </c>
    </row>
    <row r="54" spans="1:7" s="26" customFormat="1" ht="195">
      <c r="A54" s="37" t="s">
        <v>1098</v>
      </c>
      <c r="B54" s="37" t="s">
        <v>1097</v>
      </c>
      <c r="C54" s="32" t="s">
        <v>1100</v>
      </c>
      <c r="D54" s="50" t="s">
        <v>448</v>
      </c>
      <c r="E54" s="84" t="s">
        <v>796</v>
      </c>
      <c r="F54" s="24" t="s">
        <v>36</v>
      </c>
      <c r="G54" s="25" t="s">
        <v>52</v>
      </c>
    </row>
    <row r="55" spans="1:7" s="26" customFormat="1" ht="15.75">
      <c r="A55" s="190" t="s">
        <v>21</v>
      </c>
      <c r="B55" s="190" t="s">
        <v>22</v>
      </c>
      <c r="C55" s="190" t="s">
        <v>29</v>
      </c>
      <c r="D55" s="190" t="s">
        <v>23</v>
      </c>
      <c r="E55" s="190" t="s">
        <v>24</v>
      </c>
      <c r="F55" s="24" t="s">
        <v>25</v>
      </c>
      <c r="G55" s="23">
        <v>8</v>
      </c>
    </row>
    <row r="56" spans="1:7" s="26" customFormat="1" ht="15.75">
      <c r="A56" s="190"/>
      <c r="B56" s="190"/>
      <c r="C56" s="190"/>
      <c r="D56" s="190"/>
      <c r="E56" s="190"/>
      <c r="F56" s="24" t="s">
        <v>33</v>
      </c>
      <c r="G56" s="25">
        <v>8</v>
      </c>
    </row>
    <row r="57" spans="1:7" s="26" customFormat="1" ht="15.75">
      <c r="A57" s="190"/>
      <c r="B57" s="190"/>
      <c r="C57" s="190"/>
      <c r="D57" s="190"/>
      <c r="E57" s="190"/>
      <c r="F57" s="24" t="s">
        <v>26</v>
      </c>
      <c r="G57" s="23" t="s">
        <v>52</v>
      </c>
    </row>
    <row r="58" spans="1:7" s="26" customFormat="1" ht="31.5">
      <c r="A58" s="190"/>
      <c r="B58" s="190"/>
      <c r="C58" s="190"/>
      <c r="D58" s="190"/>
      <c r="E58" s="190"/>
      <c r="F58" s="24" t="s">
        <v>34</v>
      </c>
      <c r="G58" s="25" t="s">
        <v>52</v>
      </c>
    </row>
    <row r="59" spans="1:7" s="26" customFormat="1" ht="15.75">
      <c r="A59" s="190"/>
      <c r="B59" s="190"/>
      <c r="C59" s="190"/>
      <c r="D59" s="190"/>
      <c r="E59" s="190"/>
      <c r="F59" s="24" t="s">
        <v>27</v>
      </c>
      <c r="G59" s="25" t="s">
        <v>52</v>
      </c>
    </row>
    <row r="60" spans="1:7" s="26" customFormat="1" ht="75">
      <c r="A60" s="37" t="s">
        <v>1101</v>
      </c>
      <c r="B60" s="32" t="s">
        <v>1102</v>
      </c>
      <c r="C60" s="50" t="s">
        <v>1103</v>
      </c>
      <c r="D60" s="50" t="s">
        <v>49</v>
      </c>
      <c r="E60" s="84" t="s">
        <v>659</v>
      </c>
      <c r="F60" s="24" t="s">
        <v>36</v>
      </c>
      <c r="G60" s="25" t="s">
        <v>52</v>
      </c>
    </row>
    <row r="61" spans="1:7" s="26" customFormat="1" ht="15.75">
      <c r="A61" s="190" t="s">
        <v>21</v>
      </c>
      <c r="B61" s="190" t="s">
        <v>22</v>
      </c>
      <c r="C61" s="190" t="s">
        <v>29</v>
      </c>
      <c r="D61" s="190" t="s">
        <v>23</v>
      </c>
      <c r="E61" s="190" t="s">
        <v>24</v>
      </c>
      <c r="F61" s="24" t="s">
        <v>25</v>
      </c>
      <c r="G61" s="23">
        <v>-12</v>
      </c>
    </row>
    <row r="62" spans="1:7" s="26" customFormat="1" ht="15.75">
      <c r="A62" s="190"/>
      <c r="B62" s="190"/>
      <c r="C62" s="190"/>
      <c r="D62" s="190"/>
      <c r="E62" s="190"/>
      <c r="F62" s="24" t="s">
        <v>33</v>
      </c>
      <c r="G62" s="25">
        <v>-12</v>
      </c>
    </row>
    <row r="63" spans="1:7" s="26" customFormat="1" ht="15.75">
      <c r="A63" s="190"/>
      <c r="B63" s="190"/>
      <c r="C63" s="190"/>
      <c r="D63" s="190"/>
      <c r="E63" s="190"/>
      <c r="F63" s="24" t="s">
        <v>26</v>
      </c>
      <c r="G63" s="23" t="s">
        <v>52</v>
      </c>
    </row>
    <row r="64" spans="1:7" s="26" customFormat="1" ht="31.5">
      <c r="A64" s="190"/>
      <c r="B64" s="190"/>
      <c r="C64" s="190"/>
      <c r="D64" s="190"/>
      <c r="E64" s="190"/>
      <c r="F64" s="24" t="s">
        <v>34</v>
      </c>
      <c r="G64" s="25" t="s">
        <v>52</v>
      </c>
    </row>
    <row r="65" spans="1:7" s="26" customFormat="1" ht="15.75">
      <c r="A65" s="190"/>
      <c r="B65" s="190"/>
      <c r="C65" s="190"/>
      <c r="D65" s="190"/>
      <c r="E65" s="190"/>
      <c r="F65" s="24" t="s">
        <v>27</v>
      </c>
      <c r="G65" s="25" t="s">
        <v>52</v>
      </c>
    </row>
    <row r="66" spans="1:7" s="26" customFormat="1" ht="135">
      <c r="A66" s="37" t="s">
        <v>1104</v>
      </c>
      <c r="B66" s="37" t="s">
        <v>1105</v>
      </c>
      <c r="C66" s="32" t="s">
        <v>1106</v>
      </c>
      <c r="D66" s="50" t="s">
        <v>448</v>
      </c>
      <c r="E66" s="84" t="s">
        <v>796</v>
      </c>
      <c r="F66" s="24" t="s">
        <v>36</v>
      </c>
      <c r="G66" s="25" t="s">
        <v>52</v>
      </c>
    </row>
    <row r="67" spans="1:7" s="26" customFormat="1" ht="15.75">
      <c r="A67" s="191" t="s">
        <v>21</v>
      </c>
      <c r="B67" s="191" t="s">
        <v>22</v>
      </c>
      <c r="C67" s="191" t="s">
        <v>29</v>
      </c>
      <c r="D67" s="191" t="s">
        <v>23</v>
      </c>
      <c r="E67" s="191" t="s">
        <v>24</v>
      </c>
      <c r="F67" s="24" t="s">
        <v>25</v>
      </c>
      <c r="G67" s="25">
        <v>20</v>
      </c>
    </row>
    <row r="68" spans="1:7" s="26" customFormat="1" ht="15.75">
      <c r="A68" s="191"/>
      <c r="B68" s="191"/>
      <c r="C68" s="191"/>
      <c r="D68" s="191"/>
      <c r="E68" s="191"/>
      <c r="F68" s="24" t="s">
        <v>33</v>
      </c>
      <c r="G68" s="25">
        <v>20</v>
      </c>
    </row>
    <row r="69" spans="1:7" s="26" customFormat="1" ht="15.75">
      <c r="A69" s="191"/>
      <c r="B69" s="191"/>
      <c r="C69" s="191"/>
      <c r="D69" s="191"/>
      <c r="E69" s="191"/>
      <c r="F69" s="24" t="s">
        <v>26</v>
      </c>
      <c r="G69" s="25" t="s">
        <v>52</v>
      </c>
    </row>
    <row r="70" spans="1:7" s="26" customFormat="1" ht="31.5">
      <c r="A70" s="191"/>
      <c r="B70" s="191"/>
      <c r="C70" s="191"/>
      <c r="D70" s="191"/>
      <c r="E70" s="191"/>
      <c r="F70" s="24" t="s">
        <v>34</v>
      </c>
      <c r="G70" s="25" t="s">
        <v>52</v>
      </c>
    </row>
    <row r="71" spans="1:7" s="26" customFormat="1" ht="15.75">
      <c r="A71" s="191"/>
      <c r="B71" s="191"/>
      <c r="C71" s="191"/>
      <c r="D71" s="191"/>
      <c r="E71" s="191"/>
      <c r="F71" s="24" t="s">
        <v>27</v>
      </c>
      <c r="G71" s="25" t="s">
        <v>52</v>
      </c>
    </row>
    <row r="72" spans="1:7" s="26" customFormat="1" ht="75">
      <c r="A72" s="32" t="s">
        <v>1260</v>
      </c>
      <c r="B72" s="32" t="s">
        <v>1259</v>
      </c>
      <c r="C72" s="32" t="s">
        <v>1261</v>
      </c>
      <c r="D72" s="84" t="s">
        <v>49</v>
      </c>
      <c r="E72" s="84" t="s">
        <v>796</v>
      </c>
      <c r="F72" s="24" t="s">
        <v>36</v>
      </c>
      <c r="G72" s="25" t="s">
        <v>52</v>
      </c>
    </row>
    <row r="73" spans="1:7" s="26" customFormat="1" ht="15.75">
      <c r="A73" s="195" t="s">
        <v>201</v>
      </c>
      <c r="B73" s="196"/>
      <c r="C73" s="196"/>
      <c r="D73" s="196"/>
      <c r="E73" s="196"/>
      <c r="F73" s="196"/>
      <c r="G73" s="197"/>
    </row>
    <row r="74" spans="1:7" s="26" customFormat="1" ht="15.75">
      <c r="A74" s="198" t="s">
        <v>19</v>
      </c>
      <c r="B74" s="198"/>
      <c r="C74" s="198"/>
      <c r="D74" s="198"/>
      <c r="E74" s="198"/>
      <c r="F74" s="198" t="s">
        <v>20</v>
      </c>
      <c r="G74" s="198"/>
    </row>
    <row r="75" spans="1:7" s="26" customFormat="1" ht="15.75">
      <c r="A75" s="190" t="s">
        <v>21</v>
      </c>
      <c r="B75" s="190" t="s">
        <v>22</v>
      </c>
      <c r="C75" s="190" t="s">
        <v>29</v>
      </c>
      <c r="D75" s="190" t="s">
        <v>23</v>
      </c>
      <c r="E75" s="190" t="s">
        <v>24</v>
      </c>
      <c r="F75" s="24" t="s">
        <v>25</v>
      </c>
      <c r="G75" s="25">
        <v>100</v>
      </c>
    </row>
    <row r="76" spans="1:7" s="26" customFormat="1" ht="15.75">
      <c r="A76" s="190"/>
      <c r="B76" s="190"/>
      <c r="C76" s="190"/>
      <c r="D76" s="190"/>
      <c r="E76" s="190"/>
      <c r="F76" s="24" t="s">
        <v>33</v>
      </c>
      <c r="G76" s="25">
        <v>100</v>
      </c>
    </row>
    <row r="77" spans="1:7" s="26" customFormat="1" ht="15.75">
      <c r="A77" s="190"/>
      <c r="B77" s="190"/>
      <c r="C77" s="190"/>
      <c r="D77" s="190"/>
      <c r="E77" s="190"/>
      <c r="F77" s="24" t="s">
        <v>26</v>
      </c>
      <c r="G77" s="25">
        <v>100</v>
      </c>
    </row>
    <row r="78" spans="1:7" s="26" customFormat="1" ht="31.5">
      <c r="A78" s="190"/>
      <c r="B78" s="190"/>
      <c r="C78" s="190"/>
      <c r="D78" s="190"/>
      <c r="E78" s="190"/>
      <c r="F78" s="24" t="s">
        <v>34</v>
      </c>
      <c r="G78" s="25">
        <v>100</v>
      </c>
    </row>
    <row r="79" spans="1:7" s="26" customFormat="1" ht="15.75">
      <c r="A79" s="190"/>
      <c r="B79" s="190"/>
      <c r="C79" s="190"/>
      <c r="D79" s="190"/>
      <c r="E79" s="190"/>
      <c r="F79" s="24" t="s">
        <v>27</v>
      </c>
      <c r="G79" s="25">
        <f>(6/6)*100</f>
        <v>100</v>
      </c>
    </row>
    <row r="80" spans="1:7" s="26" customFormat="1" ht="41.25" customHeight="1">
      <c r="A80" s="37" t="s">
        <v>1107</v>
      </c>
      <c r="B80" s="37" t="s">
        <v>1108</v>
      </c>
      <c r="C80" s="32" t="s">
        <v>1109</v>
      </c>
      <c r="D80" s="50" t="s">
        <v>49</v>
      </c>
      <c r="E80" s="84" t="s">
        <v>50</v>
      </c>
      <c r="F80" s="24" t="s">
        <v>36</v>
      </c>
      <c r="G80" s="25">
        <f>(G79/G77)*100</f>
        <v>100</v>
      </c>
    </row>
    <row r="81" spans="1:7" s="26" customFormat="1" ht="15.75">
      <c r="A81" s="190" t="s">
        <v>21</v>
      </c>
      <c r="B81" s="190" t="s">
        <v>22</v>
      </c>
      <c r="C81" s="190" t="s">
        <v>29</v>
      </c>
      <c r="D81" s="190" t="s">
        <v>23</v>
      </c>
      <c r="E81" s="190" t="s">
        <v>24</v>
      </c>
      <c r="F81" s="24" t="s">
        <v>25</v>
      </c>
      <c r="G81" s="25">
        <v>100</v>
      </c>
    </row>
    <row r="82" spans="1:7" s="26" customFormat="1" ht="15.75">
      <c r="A82" s="190"/>
      <c r="B82" s="190"/>
      <c r="C82" s="190"/>
      <c r="D82" s="190"/>
      <c r="E82" s="190"/>
      <c r="F82" s="24" t="s">
        <v>33</v>
      </c>
      <c r="G82" s="25">
        <v>100</v>
      </c>
    </row>
    <row r="83" spans="1:7" s="26" customFormat="1" ht="15.75">
      <c r="A83" s="190"/>
      <c r="B83" s="190"/>
      <c r="C83" s="190"/>
      <c r="D83" s="190"/>
      <c r="E83" s="190"/>
      <c r="F83" s="24" t="s">
        <v>26</v>
      </c>
      <c r="G83" s="25">
        <v>100</v>
      </c>
    </row>
    <row r="84" spans="1:7" s="26" customFormat="1" ht="31.5">
      <c r="A84" s="190"/>
      <c r="B84" s="190"/>
      <c r="C84" s="190"/>
      <c r="D84" s="190"/>
      <c r="E84" s="190"/>
      <c r="F84" s="24" t="s">
        <v>34</v>
      </c>
      <c r="G84" s="25">
        <v>100</v>
      </c>
    </row>
    <row r="85" spans="1:7" s="26" customFormat="1" ht="15.75">
      <c r="A85" s="190"/>
      <c r="B85" s="190"/>
      <c r="C85" s="190"/>
      <c r="D85" s="190"/>
      <c r="E85" s="190"/>
      <c r="F85" s="24" t="s">
        <v>27</v>
      </c>
      <c r="G85" s="25">
        <f>(8/8)*100</f>
        <v>100</v>
      </c>
    </row>
    <row r="86" spans="1:7" s="26" customFormat="1" ht="30">
      <c r="A86" s="37" t="s">
        <v>1110</v>
      </c>
      <c r="B86" s="37" t="s">
        <v>1111</v>
      </c>
      <c r="C86" s="32" t="s">
        <v>1109</v>
      </c>
      <c r="D86" s="50" t="s">
        <v>49</v>
      </c>
      <c r="E86" s="84" t="s">
        <v>50</v>
      </c>
      <c r="F86" s="24" t="s">
        <v>36</v>
      </c>
      <c r="G86" s="25">
        <f>(G85/G83)*100</f>
        <v>100</v>
      </c>
    </row>
    <row r="87" spans="1:7" s="26" customFormat="1" ht="15.75">
      <c r="A87" s="190" t="s">
        <v>21</v>
      </c>
      <c r="B87" s="190" t="s">
        <v>22</v>
      </c>
      <c r="C87" s="190" t="s">
        <v>29</v>
      </c>
      <c r="D87" s="190" t="s">
        <v>23</v>
      </c>
      <c r="E87" s="190" t="s">
        <v>24</v>
      </c>
      <c r="F87" s="24" t="s">
        <v>25</v>
      </c>
      <c r="G87" s="25">
        <v>100</v>
      </c>
    </row>
    <row r="88" spans="1:7" s="26" customFormat="1" ht="15.75">
      <c r="A88" s="190"/>
      <c r="B88" s="190"/>
      <c r="C88" s="190"/>
      <c r="D88" s="190"/>
      <c r="E88" s="190"/>
      <c r="F88" s="24" t="s">
        <v>33</v>
      </c>
      <c r="G88" s="25">
        <v>100</v>
      </c>
    </row>
    <row r="89" spans="1:7" s="26" customFormat="1" ht="15.75">
      <c r="A89" s="190"/>
      <c r="B89" s="190"/>
      <c r="C89" s="190"/>
      <c r="D89" s="190"/>
      <c r="E89" s="190"/>
      <c r="F89" s="24" t="s">
        <v>26</v>
      </c>
      <c r="G89" s="25">
        <v>100</v>
      </c>
    </row>
    <row r="90" spans="1:7" s="26" customFormat="1" ht="31.5">
      <c r="A90" s="190"/>
      <c r="B90" s="190"/>
      <c r="C90" s="190"/>
      <c r="D90" s="190"/>
      <c r="E90" s="190"/>
      <c r="F90" s="24" t="s">
        <v>34</v>
      </c>
      <c r="G90" s="25">
        <v>100</v>
      </c>
    </row>
    <row r="91" spans="1:7" s="26" customFormat="1" ht="15.75">
      <c r="A91" s="190"/>
      <c r="B91" s="190"/>
      <c r="C91" s="190"/>
      <c r="D91" s="190"/>
      <c r="E91" s="190"/>
      <c r="F91" s="24" t="s">
        <v>27</v>
      </c>
      <c r="G91" s="25">
        <f>(3/3)*100</f>
        <v>100</v>
      </c>
    </row>
    <row r="92" spans="1:7" s="26" customFormat="1" ht="45">
      <c r="A92" s="37" t="s">
        <v>1112</v>
      </c>
      <c r="B92" s="37" t="s">
        <v>1113</v>
      </c>
      <c r="C92" s="32" t="s">
        <v>1109</v>
      </c>
      <c r="D92" s="50" t="s">
        <v>49</v>
      </c>
      <c r="E92" s="84" t="s">
        <v>50</v>
      </c>
      <c r="F92" s="24" t="s">
        <v>36</v>
      </c>
      <c r="G92" s="25">
        <f>(G91/G89)*100</f>
        <v>100</v>
      </c>
    </row>
    <row r="93" spans="1:7" s="26" customFormat="1" ht="15.75">
      <c r="A93" s="190" t="s">
        <v>21</v>
      </c>
      <c r="B93" s="190" t="s">
        <v>22</v>
      </c>
      <c r="C93" s="190" t="s">
        <v>29</v>
      </c>
      <c r="D93" s="190" t="s">
        <v>23</v>
      </c>
      <c r="E93" s="190" t="s">
        <v>24</v>
      </c>
      <c r="F93" s="24" t="s">
        <v>25</v>
      </c>
      <c r="G93" s="25">
        <v>45</v>
      </c>
    </row>
    <row r="94" spans="1:7" s="26" customFormat="1" ht="15.75">
      <c r="A94" s="190"/>
      <c r="B94" s="190"/>
      <c r="C94" s="190"/>
      <c r="D94" s="190"/>
      <c r="E94" s="190"/>
      <c r="F94" s="24" t="s">
        <v>33</v>
      </c>
      <c r="G94" s="25">
        <v>45</v>
      </c>
    </row>
    <row r="95" spans="1:7" s="26" customFormat="1" ht="15.75">
      <c r="A95" s="190"/>
      <c r="B95" s="190"/>
      <c r="C95" s="190"/>
      <c r="D95" s="190"/>
      <c r="E95" s="190"/>
      <c r="F95" s="24" t="s">
        <v>26</v>
      </c>
      <c r="G95" s="25" t="s">
        <v>52</v>
      </c>
    </row>
    <row r="96" spans="1:7" s="26" customFormat="1" ht="31.5">
      <c r="A96" s="190"/>
      <c r="B96" s="190"/>
      <c r="C96" s="190"/>
      <c r="D96" s="190"/>
      <c r="E96" s="190"/>
      <c r="F96" s="24" t="s">
        <v>34</v>
      </c>
      <c r="G96" s="25" t="s">
        <v>52</v>
      </c>
    </row>
    <row r="97" spans="1:7" s="26" customFormat="1" ht="15.75">
      <c r="A97" s="190"/>
      <c r="B97" s="190"/>
      <c r="C97" s="190"/>
      <c r="D97" s="190"/>
      <c r="E97" s="190"/>
      <c r="F97" s="24" t="s">
        <v>27</v>
      </c>
      <c r="G97" s="25" t="s">
        <v>52</v>
      </c>
    </row>
    <row r="98" spans="1:7" s="26" customFormat="1" ht="60">
      <c r="A98" s="37" t="s">
        <v>1114</v>
      </c>
      <c r="B98" s="37" t="s">
        <v>1115</v>
      </c>
      <c r="C98" s="32" t="s">
        <v>1267</v>
      </c>
      <c r="D98" s="50" t="s">
        <v>49</v>
      </c>
      <c r="E98" s="84" t="s">
        <v>659</v>
      </c>
      <c r="F98" s="24" t="s">
        <v>36</v>
      </c>
      <c r="G98" s="25" t="s">
        <v>52</v>
      </c>
    </row>
    <row r="99" spans="1:7" s="26" customFormat="1" ht="15.75">
      <c r="A99" s="190" t="s">
        <v>21</v>
      </c>
      <c r="B99" s="190" t="s">
        <v>22</v>
      </c>
      <c r="C99" s="190" t="s">
        <v>29</v>
      </c>
      <c r="D99" s="190" t="s">
        <v>23</v>
      </c>
      <c r="E99" s="190" t="s">
        <v>24</v>
      </c>
      <c r="F99" s="24" t="s">
        <v>25</v>
      </c>
      <c r="G99" s="25">
        <v>40</v>
      </c>
    </row>
    <row r="100" spans="1:7" s="26" customFormat="1" ht="15.75">
      <c r="A100" s="190"/>
      <c r="B100" s="190"/>
      <c r="C100" s="190"/>
      <c r="D100" s="190"/>
      <c r="E100" s="190"/>
      <c r="F100" s="24" t="s">
        <v>33</v>
      </c>
      <c r="G100" s="25">
        <v>40</v>
      </c>
    </row>
    <row r="101" spans="1:7" s="26" customFormat="1" ht="15.75">
      <c r="A101" s="190"/>
      <c r="B101" s="190"/>
      <c r="C101" s="190"/>
      <c r="D101" s="190"/>
      <c r="E101" s="190"/>
      <c r="F101" s="24" t="s">
        <v>26</v>
      </c>
      <c r="G101" s="25" t="s">
        <v>52</v>
      </c>
    </row>
    <row r="102" spans="1:7" s="26" customFormat="1" ht="31.5">
      <c r="A102" s="190"/>
      <c r="B102" s="190"/>
      <c r="C102" s="190"/>
      <c r="D102" s="190"/>
      <c r="E102" s="190"/>
      <c r="F102" s="24" t="s">
        <v>34</v>
      </c>
      <c r="G102" s="25" t="s">
        <v>52</v>
      </c>
    </row>
    <row r="103" spans="1:7" s="26" customFormat="1" ht="15.75">
      <c r="A103" s="190"/>
      <c r="B103" s="190"/>
      <c r="C103" s="190"/>
      <c r="D103" s="190"/>
      <c r="E103" s="190"/>
      <c r="F103" s="24" t="s">
        <v>27</v>
      </c>
      <c r="G103" s="25" t="s">
        <v>52</v>
      </c>
    </row>
    <row r="104" spans="1:7" s="26" customFormat="1" ht="90">
      <c r="A104" s="37" t="s">
        <v>1116</v>
      </c>
      <c r="B104" s="37" t="s">
        <v>1117</v>
      </c>
      <c r="C104" s="32" t="s">
        <v>1118</v>
      </c>
      <c r="D104" s="50" t="s">
        <v>49</v>
      </c>
      <c r="E104" s="84" t="s">
        <v>659</v>
      </c>
      <c r="F104" s="24" t="s">
        <v>36</v>
      </c>
      <c r="G104" s="25" t="s">
        <v>52</v>
      </c>
    </row>
    <row r="105" spans="1:7" s="26" customFormat="1" ht="15.75">
      <c r="A105" s="190" t="s">
        <v>21</v>
      </c>
      <c r="B105" s="190" t="s">
        <v>22</v>
      </c>
      <c r="C105" s="190" t="s">
        <v>29</v>
      </c>
      <c r="D105" s="190" t="s">
        <v>23</v>
      </c>
      <c r="E105" s="190" t="s">
        <v>24</v>
      </c>
      <c r="F105" s="24" t="s">
        <v>25</v>
      </c>
      <c r="G105" s="25">
        <v>50</v>
      </c>
    </row>
    <row r="106" spans="1:7" s="26" customFormat="1" ht="15.75">
      <c r="A106" s="190"/>
      <c r="B106" s="190"/>
      <c r="C106" s="190"/>
      <c r="D106" s="190"/>
      <c r="E106" s="190"/>
      <c r="F106" s="24" t="s">
        <v>33</v>
      </c>
      <c r="G106" s="25">
        <v>50</v>
      </c>
    </row>
    <row r="107" spans="1:7" s="26" customFormat="1" ht="15.75">
      <c r="A107" s="190"/>
      <c r="B107" s="190"/>
      <c r="C107" s="190"/>
      <c r="D107" s="190"/>
      <c r="E107" s="190"/>
      <c r="F107" s="24" t="s">
        <v>26</v>
      </c>
      <c r="G107" s="25" t="s">
        <v>52</v>
      </c>
    </row>
    <row r="108" spans="1:7" s="26" customFormat="1" ht="31.5">
      <c r="A108" s="190"/>
      <c r="B108" s="190"/>
      <c r="C108" s="190"/>
      <c r="D108" s="190"/>
      <c r="E108" s="190"/>
      <c r="F108" s="24" t="s">
        <v>34</v>
      </c>
      <c r="G108" s="25" t="s">
        <v>52</v>
      </c>
    </row>
    <row r="109" spans="1:7" s="26" customFormat="1" ht="15.75">
      <c r="A109" s="190"/>
      <c r="B109" s="190"/>
      <c r="C109" s="190"/>
      <c r="D109" s="190"/>
      <c r="E109" s="190"/>
      <c r="F109" s="24" t="s">
        <v>27</v>
      </c>
      <c r="G109" s="25" t="s">
        <v>52</v>
      </c>
    </row>
    <row r="110" spans="1:7" s="26" customFormat="1" ht="120">
      <c r="A110" s="32" t="s">
        <v>1262</v>
      </c>
      <c r="B110" s="32" t="s">
        <v>1268</v>
      </c>
      <c r="C110" s="32" t="s">
        <v>1119</v>
      </c>
      <c r="D110" s="84" t="s">
        <v>49</v>
      </c>
      <c r="E110" s="84" t="s">
        <v>659</v>
      </c>
      <c r="F110" s="24" t="s">
        <v>36</v>
      </c>
      <c r="G110" s="25" t="s">
        <v>52</v>
      </c>
    </row>
    <row r="111" spans="1:7" s="26" customFormat="1" ht="15.75">
      <c r="A111" s="191" t="s">
        <v>21</v>
      </c>
      <c r="B111" s="191" t="s">
        <v>22</v>
      </c>
      <c r="C111" s="191" t="s">
        <v>29</v>
      </c>
      <c r="D111" s="191" t="s">
        <v>23</v>
      </c>
      <c r="E111" s="191" t="s">
        <v>24</v>
      </c>
      <c r="F111" s="24" t="s">
        <v>25</v>
      </c>
      <c r="G111" s="25">
        <v>50</v>
      </c>
    </row>
    <row r="112" spans="1:7" s="26" customFormat="1" ht="15.75">
      <c r="A112" s="191"/>
      <c r="B112" s="191"/>
      <c r="C112" s="191"/>
      <c r="D112" s="191"/>
      <c r="E112" s="191"/>
      <c r="F112" s="24" t="s">
        <v>33</v>
      </c>
      <c r="G112" s="25">
        <v>50</v>
      </c>
    </row>
    <row r="113" spans="1:7" s="26" customFormat="1" ht="15.75">
      <c r="A113" s="191"/>
      <c r="B113" s="191"/>
      <c r="C113" s="191"/>
      <c r="D113" s="191"/>
      <c r="E113" s="191"/>
      <c r="F113" s="24" t="s">
        <v>26</v>
      </c>
      <c r="G113" s="25" t="s">
        <v>52</v>
      </c>
    </row>
    <row r="114" spans="1:7" s="26" customFormat="1" ht="31.5">
      <c r="A114" s="191"/>
      <c r="B114" s="191"/>
      <c r="C114" s="191"/>
      <c r="D114" s="191"/>
      <c r="E114" s="191"/>
      <c r="F114" s="24" t="s">
        <v>34</v>
      </c>
      <c r="G114" s="25" t="s">
        <v>52</v>
      </c>
    </row>
    <row r="115" spans="1:7" s="26" customFormat="1" ht="15.75">
      <c r="A115" s="191"/>
      <c r="B115" s="191"/>
      <c r="C115" s="191"/>
      <c r="D115" s="191"/>
      <c r="E115" s="191"/>
      <c r="F115" s="24" t="s">
        <v>27</v>
      </c>
      <c r="G115" s="25" t="s">
        <v>52</v>
      </c>
    </row>
    <row r="116" spans="1:7" s="26" customFormat="1" ht="90">
      <c r="A116" s="32" t="s">
        <v>1264</v>
      </c>
      <c r="B116" s="32" t="s">
        <v>1263</v>
      </c>
      <c r="C116" s="32" t="s">
        <v>1120</v>
      </c>
      <c r="D116" s="84" t="s">
        <v>49</v>
      </c>
      <c r="E116" s="84" t="s">
        <v>659</v>
      </c>
      <c r="F116" s="24" t="s">
        <v>36</v>
      </c>
      <c r="G116" s="25" t="s">
        <v>52</v>
      </c>
    </row>
    <row r="117" spans="1:7" s="26" customFormat="1" ht="15.75">
      <c r="A117" s="190" t="s">
        <v>21</v>
      </c>
      <c r="B117" s="190" t="s">
        <v>22</v>
      </c>
      <c r="C117" s="190" t="s">
        <v>29</v>
      </c>
      <c r="D117" s="190" t="s">
        <v>23</v>
      </c>
      <c r="E117" s="190" t="s">
        <v>24</v>
      </c>
      <c r="F117" s="24" t="s">
        <v>25</v>
      </c>
      <c r="G117" s="25">
        <v>98</v>
      </c>
    </row>
    <row r="118" spans="1:7" s="26" customFormat="1" ht="15.75">
      <c r="A118" s="190"/>
      <c r="B118" s="190"/>
      <c r="C118" s="190"/>
      <c r="D118" s="190"/>
      <c r="E118" s="190"/>
      <c r="F118" s="24" t="s">
        <v>33</v>
      </c>
      <c r="G118" s="25">
        <v>98</v>
      </c>
    </row>
    <row r="119" spans="1:7" s="26" customFormat="1" ht="15.75">
      <c r="A119" s="190"/>
      <c r="B119" s="190"/>
      <c r="C119" s="190"/>
      <c r="D119" s="190"/>
      <c r="E119" s="190"/>
      <c r="F119" s="24" t="s">
        <v>26</v>
      </c>
      <c r="G119" s="25">
        <v>98</v>
      </c>
    </row>
    <row r="120" spans="1:7" s="26" customFormat="1" ht="31.5">
      <c r="A120" s="190"/>
      <c r="B120" s="190"/>
      <c r="C120" s="190"/>
      <c r="D120" s="190"/>
      <c r="E120" s="190"/>
      <c r="F120" s="24" t="s">
        <v>34</v>
      </c>
      <c r="G120" s="25">
        <v>98</v>
      </c>
    </row>
    <row r="121" spans="1:7" s="26" customFormat="1" ht="15.75">
      <c r="A121" s="190"/>
      <c r="B121" s="190"/>
      <c r="C121" s="190"/>
      <c r="D121" s="190"/>
      <c r="E121" s="190"/>
      <c r="F121" s="24" t="s">
        <v>27</v>
      </c>
      <c r="G121" s="25">
        <f>(40/40)*100</f>
        <v>100</v>
      </c>
    </row>
    <row r="122" spans="1:7" s="26" customFormat="1" ht="45">
      <c r="A122" s="37" t="s">
        <v>1121</v>
      </c>
      <c r="B122" s="37" t="s">
        <v>1123</v>
      </c>
      <c r="C122" s="32" t="s">
        <v>1125</v>
      </c>
      <c r="D122" s="50" t="s">
        <v>49</v>
      </c>
      <c r="E122" s="84" t="s">
        <v>50</v>
      </c>
      <c r="F122" s="24" t="s">
        <v>36</v>
      </c>
      <c r="G122" s="25">
        <f>(G121/G119)*100</f>
        <v>102.04081632653062</v>
      </c>
    </row>
    <row r="123" spans="1:7" s="26" customFormat="1" ht="15.75">
      <c r="A123" s="190" t="s">
        <v>21</v>
      </c>
      <c r="B123" s="190" t="s">
        <v>22</v>
      </c>
      <c r="C123" s="190" t="s">
        <v>29</v>
      </c>
      <c r="D123" s="190" t="s">
        <v>23</v>
      </c>
      <c r="E123" s="190" t="s">
        <v>24</v>
      </c>
      <c r="F123" s="24" t="s">
        <v>25</v>
      </c>
      <c r="G123" s="25">
        <v>100</v>
      </c>
    </row>
    <row r="124" spans="1:7" s="26" customFormat="1" ht="15.75">
      <c r="A124" s="190"/>
      <c r="B124" s="190"/>
      <c r="C124" s="190"/>
      <c r="D124" s="190"/>
      <c r="E124" s="190"/>
      <c r="F124" s="24" t="s">
        <v>33</v>
      </c>
      <c r="G124" s="25">
        <v>100</v>
      </c>
    </row>
    <row r="125" spans="1:7" s="26" customFormat="1" ht="15.75">
      <c r="A125" s="190"/>
      <c r="B125" s="190"/>
      <c r="C125" s="190"/>
      <c r="D125" s="190"/>
      <c r="E125" s="190"/>
      <c r="F125" s="24" t="s">
        <v>26</v>
      </c>
      <c r="G125" s="25" t="s">
        <v>52</v>
      </c>
    </row>
    <row r="126" spans="1:7" s="26" customFormat="1" ht="31.5">
      <c r="A126" s="190"/>
      <c r="B126" s="190"/>
      <c r="C126" s="190"/>
      <c r="D126" s="190"/>
      <c r="E126" s="190"/>
      <c r="F126" s="24" t="s">
        <v>34</v>
      </c>
      <c r="G126" s="25" t="s">
        <v>52</v>
      </c>
    </row>
    <row r="127" spans="1:7" s="26" customFormat="1" ht="15.75">
      <c r="A127" s="190"/>
      <c r="B127" s="190"/>
      <c r="C127" s="190"/>
      <c r="D127" s="190"/>
      <c r="E127" s="190"/>
      <c r="F127" s="24" t="s">
        <v>27</v>
      </c>
      <c r="G127" s="25" t="s">
        <v>52</v>
      </c>
    </row>
    <row r="128" spans="1:7" s="26" customFormat="1" ht="75">
      <c r="A128" s="37" t="s">
        <v>1122</v>
      </c>
      <c r="B128" s="37" t="s">
        <v>1124</v>
      </c>
      <c r="C128" s="32" t="s">
        <v>1269</v>
      </c>
      <c r="D128" s="50" t="s">
        <v>49</v>
      </c>
      <c r="E128" s="84" t="s">
        <v>659</v>
      </c>
      <c r="F128" s="24" t="s">
        <v>36</v>
      </c>
      <c r="G128" s="25" t="s">
        <v>52</v>
      </c>
    </row>
    <row r="129" spans="1:7" s="26" customFormat="1" ht="15.75">
      <c r="A129" s="190" t="s">
        <v>21</v>
      </c>
      <c r="B129" s="190" t="s">
        <v>22</v>
      </c>
      <c r="C129" s="190" t="s">
        <v>29</v>
      </c>
      <c r="D129" s="190" t="s">
        <v>23</v>
      </c>
      <c r="E129" s="190" t="s">
        <v>24</v>
      </c>
      <c r="F129" s="24" t="s">
        <v>25</v>
      </c>
      <c r="G129" s="25">
        <v>100</v>
      </c>
    </row>
    <row r="130" spans="1:7" s="26" customFormat="1" ht="15.75">
      <c r="A130" s="190"/>
      <c r="B130" s="190"/>
      <c r="C130" s="190"/>
      <c r="D130" s="190"/>
      <c r="E130" s="190"/>
      <c r="F130" s="24" t="s">
        <v>33</v>
      </c>
      <c r="G130" s="25">
        <v>100</v>
      </c>
    </row>
    <row r="131" spans="1:7" s="26" customFormat="1" ht="15.75">
      <c r="A131" s="190"/>
      <c r="B131" s="190"/>
      <c r="C131" s="190"/>
      <c r="D131" s="190"/>
      <c r="E131" s="190"/>
      <c r="F131" s="24" t="s">
        <v>26</v>
      </c>
      <c r="G131" s="25" t="s">
        <v>52</v>
      </c>
    </row>
    <row r="132" spans="1:7" s="26" customFormat="1" ht="31.5">
      <c r="A132" s="190"/>
      <c r="B132" s="190"/>
      <c r="C132" s="190"/>
      <c r="D132" s="190"/>
      <c r="E132" s="190"/>
      <c r="F132" s="24" t="s">
        <v>34</v>
      </c>
      <c r="G132" s="25" t="s">
        <v>52</v>
      </c>
    </row>
    <row r="133" spans="1:7" s="26" customFormat="1" ht="15.75">
      <c r="A133" s="190"/>
      <c r="B133" s="190"/>
      <c r="C133" s="190"/>
      <c r="D133" s="190"/>
      <c r="E133" s="190"/>
      <c r="F133" s="24" t="s">
        <v>27</v>
      </c>
      <c r="G133" s="25" t="s">
        <v>52</v>
      </c>
    </row>
    <row r="134" spans="1:7" s="26" customFormat="1" ht="90">
      <c r="A134" s="37" t="s">
        <v>1126</v>
      </c>
      <c r="B134" s="37" t="s">
        <v>1127</v>
      </c>
      <c r="C134" s="32" t="s">
        <v>1128</v>
      </c>
      <c r="D134" s="50" t="s">
        <v>49</v>
      </c>
      <c r="E134" s="84" t="s">
        <v>659</v>
      </c>
      <c r="F134" s="24" t="s">
        <v>36</v>
      </c>
      <c r="G134" s="25" t="s">
        <v>52</v>
      </c>
    </row>
    <row r="135" spans="1:7" s="26" customFormat="1" ht="15.75">
      <c r="A135" s="190" t="s">
        <v>21</v>
      </c>
      <c r="B135" s="190" t="s">
        <v>22</v>
      </c>
      <c r="C135" s="190" t="s">
        <v>29</v>
      </c>
      <c r="D135" s="190" t="s">
        <v>23</v>
      </c>
      <c r="E135" s="190" t="s">
        <v>24</v>
      </c>
      <c r="F135" s="24" t="s">
        <v>25</v>
      </c>
      <c r="G135" s="25">
        <v>100</v>
      </c>
    </row>
    <row r="136" spans="1:7" s="26" customFormat="1" ht="15.75">
      <c r="A136" s="190"/>
      <c r="B136" s="190"/>
      <c r="C136" s="190"/>
      <c r="D136" s="190"/>
      <c r="E136" s="190"/>
      <c r="F136" s="24" t="s">
        <v>33</v>
      </c>
      <c r="G136" s="25">
        <v>100</v>
      </c>
    </row>
    <row r="137" spans="1:7" s="26" customFormat="1" ht="15.75">
      <c r="A137" s="190"/>
      <c r="B137" s="190"/>
      <c r="C137" s="190"/>
      <c r="D137" s="190"/>
      <c r="E137" s="190"/>
      <c r="F137" s="24" t="s">
        <v>26</v>
      </c>
      <c r="G137" s="25" t="s">
        <v>52</v>
      </c>
    </row>
    <row r="138" spans="1:7" s="26" customFormat="1" ht="31.5">
      <c r="A138" s="190"/>
      <c r="B138" s="190"/>
      <c r="C138" s="190"/>
      <c r="D138" s="190"/>
      <c r="E138" s="190"/>
      <c r="F138" s="24" t="s">
        <v>34</v>
      </c>
      <c r="G138" s="25" t="s">
        <v>52</v>
      </c>
    </row>
    <row r="139" spans="1:7" s="26" customFormat="1" ht="15.75">
      <c r="A139" s="190"/>
      <c r="B139" s="190"/>
      <c r="C139" s="190"/>
      <c r="D139" s="190"/>
      <c r="E139" s="190"/>
      <c r="F139" s="24" t="s">
        <v>27</v>
      </c>
      <c r="G139" s="25" t="s">
        <v>52</v>
      </c>
    </row>
    <row r="140" spans="1:7" s="26" customFormat="1" ht="90">
      <c r="A140" s="37" t="s">
        <v>1129</v>
      </c>
      <c r="B140" s="37" t="s">
        <v>1130</v>
      </c>
      <c r="C140" s="32" t="s">
        <v>1131</v>
      </c>
      <c r="D140" s="50" t="s">
        <v>49</v>
      </c>
      <c r="E140" s="84" t="s">
        <v>659</v>
      </c>
      <c r="F140" s="24" t="s">
        <v>36</v>
      </c>
      <c r="G140" s="25" t="s">
        <v>52</v>
      </c>
    </row>
    <row r="141" spans="1:7" s="26" customFormat="1" ht="16.5" customHeight="1">
      <c r="A141" s="181" t="s">
        <v>28</v>
      </c>
      <c r="B141" s="182"/>
      <c r="C141" s="182"/>
      <c r="D141" s="182"/>
      <c r="E141" s="182"/>
      <c r="F141" s="182"/>
      <c r="G141" s="183"/>
    </row>
    <row r="142" spans="1:7" s="26" customFormat="1" ht="15.75">
      <c r="A142" s="172" t="str">
        <f>A32</f>
        <v xml:space="preserve">Índice de Gestión para Resultados con enfoque de derechos humanos y perspectiva de género (IGpR) </v>
      </c>
      <c r="B142" s="173"/>
      <c r="C142" s="173"/>
      <c r="D142" s="173"/>
      <c r="E142" s="173"/>
      <c r="F142" s="173"/>
      <c r="G142" s="174"/>
    </row>
    <row r="143" spans="1:7" ht="15.75">
      <c r="A143" s="7" t="s">
        <v>103</v>
      </c>
      <c r="B143" s="166"/>
      <c r="C143" s="167"/>
      <c r="D143" s="167"/>
      <c r="E143" s="167"/>
      <c r="F143" s="167"/>
      <c r="G143" s="168"/>
    </row>
    <row r="144" spans="1:7" ht="15.75">
      <c r="A144" s="7" t="s">
        <v>102</v>
      </c>
      <c r="B144" s="160"/>
      <c r="C144" s="161"/>
      <c r="D144" s="161"/>
      <c r="E144" s="161"/>
      <c r="F144" s="161"/>
      <c r="G144" s="162"/>
    </row>
    <row r="145" spans="1:7" s="26" customFormat="1" ht="16.5" customHeight="1">
      <c r="A145" s="172" t="str">
        <f>A40</f>
        <v>Índice de efectividad de los procesos del Órgano Interno de Control.</v>
      </c>
      <c r="B145" s="173"/>
      <c r="C145" s="173"/>
      <c r="D145" s="173"/>
      <c r="E145" s="173"/>
      <c r="F145" s="173"/>
      <c r="G145" s="174"/>
    </row>
    <row r="146" spans="1:7" ht="15.75">
      <c r="A146" s="7" t="s">
        <v>103</v>
      </c>
      <c r="B146" s="166"/>
      <c r="C146" s="167"/>
      <c r="D146" s="167"/>
      <c r="E146" s="167"/>
      <c r="F146" s="167"/>
      <c r="G146" s="168"/>
    </row>
    <row r="147" spans="1:7" ht="15.75">
      <c r="A147" s="7" t="s">
        <v>102</v>
      </c>
      <c r="B147" s="160"/>
      <c r="C147" s="161"/>
      <c r="D147" s="161"/>
      <c r="E147" s="161"/>
      <c r="F147" s="161"/>
      <c r="G147" s="162"/>
    </row>
    <row r="148" spans="1:7" s="26" customFormat="1" ht="16.5" customHeight="1">
      <c r="A148" s="172" t="str">
        <f>A48</f>
        <v>Porcentaje de recursos auditados.</v>
      </c>
      <c r="B148" s="173"/>
      <c r="C148" s="173"/>
      <c r="D148" s="173"/>
      <c r="E148" s="173"/>
      <c r="F148" s="173"/>
      <c r="G148" s="174"/>
    </row>
    <row r="149" spans="1:7" ht="15.75">
      <c r="A149" s="7" t="s">
        <v>103</v>
      </c>
      <c r="B149" s="166"/>
      <c r="C149" s="167"/>
      <c r="D149" s="167"/>
      <c r="E149" s="167"/>
      <c r="F149" s="167"/>
      <c r="G149" s="168"/>
    </row>
    <row r="150" spans="1:7" ht="15.75">
      <c r="A150" s="7" t="s">
        <v>102</v>
      </c>
      <c r="B150" s="160"/>
      <c r="C150" s="161"/>
      <c r="D150" s="161"/>
      <c r="E150" s="161"/>
      <c r="F150" s="161"/>
      <c r="G150" s="162"/>
    </row>
    <row r="151" spans="1:7" s="26" customFormat="1" ht="16.5" customHeight="1">
      <c r="A151" s="172" t="str">
        <f>A54</f>
        <v>Variación porcentual del número de observaciones emitidas.</v>
      </c>
      <c r="B151" s="173"/>
      <c r="C151" s="173"/>
      <c r="D151" s="173"/>
      <c r="E151" s="173"/>
      <c r="F151" s="173"/>
      <c r="G151" s="174"/>
    </row>
    <row r="152" spans="1:7" ht="15.75">
      <c r="A152" s="7" t="s">
        <v>103</v>
      </c>
      <c r="B152" s="166"/>
      <c r="C152" s="167"/>
      <c r="D152" s="167"/>
      <c r="E152" s="167"/>
      <c r="F152" s="167"/>
      <c r="G152" s="168"/>
    </row>
    <row r="153" spans="1:7" ht="15.75">
      <c r="A153" s="7" t="s">
        <v>102</v>
      </c>
      <c r="B153" s="160"/>
      <c r="C153" s="161"/>
      <c r="D153" s="161"/>
      <c r="E153" s="161"/>
      <c r="F153" s="161"/>
      <c r="G153" s="162"/>
    </row>
    <row r="154" spans="1:7" s="26" customFormat="1" ht="16.5" customHeight="1">
      <c r="A154" s="172" t="str">
        <f>A60</f>
        <v>Porcentaje de procedimientos disciplinarios iniciados.</v>
      </c>
      <c r="B154" s="173"/>
      <c r="C154" s="173"/>
      <c r="D154" s="173"/>
      <c r="E154" s="173"/>
      <c r="F154" s="173"/>
      <c r="G154" s="174"/>
    </row>
    <row r="155" spans="1:7" ht="15.75">
      <c r="A155" s="7" t="s">
        <v>103</v>
      </c>
      <c r="B155" s="166"/>
      <c r="C155" s="167"/>
      <c r="D155" s="167"/>
      <c r="E155" s="167"/>
      <c r="F155" s="167"/>
      <c r="G155" s="168"/>
    </row>
    <row r="156" spans="1:7" ht="15.75">
      <c r="A156" s="7" t="s">
        <v>102</v>
      </c>
      <c r="B156" s="160"/>
      <c r="C156" s="161"/>
      <c r="D156" s="161"/>
      <c r="E156" s="161"/>
      <c r="F156" s="161"/>
      <c r="G156" s="162"/>
    </row>
    <row r="157" spans="1:7" s="26" customFormat="1" ht="16.5" customHeight="1">
      <c r="A157" s="172" t="str">
        <f>A66</f>
        <v>Variación porcentual de observaciones preventivas emitidas en órganos colegiados  respecto al periodo inmediato anterior.</v>
      </c>
      <c r="B157" s="173"/>
      <c r="C157" s="173"/>
      <c r="D157" s="173"/>
      <c r="E157" s="173"/>
      <c r="F157" s="173"/>
      <c r="G157" s="174"/>
    </row>
    <row r="158" spans="1:7" ht="15.75">
      <c r="A158" s="7" t="s">
        <v>103</v>
      </c>
      <c r="B158" s="166"/>
      <c r="C158" s="167"/>
      <c r="D158" s="167"/>
      <c r="E158" s="167"/>
      <c r="F158" s="167"/>
      <c r="G158" s="168"/>
    </row>
    <row r="159" spans="1:7" ht="15.75">
      <c r="A159" s="7" t="s">
        <v>102</v>
      </c>
      <c r="B159" s="160"/>
      <c r="C159" s="161"/>
      <c r="D159" s="161"/>
      <c r="E159" s="161"/>
      <c r="F159" s="161"/>
      <c r="G159" s="162"/>
    </row>
    <row r="160" spans="1:7" s="26" customFormat="1" ht="16.5" customHeight="1">
      <c r="A160" s="172" t="str">
        <f>A72</f>
        <v>Porcentaje de procedimientos de contratación declarados nulos.</v>
      </c>
      <c r="B160" s="173"/>
      <c r="C160" s="173"/>
      <c r="D160" s="173"/>
      <c r="E160" s="173"/>
      <c r="F160" s="173"/>
      <c r="G160" s="174"/>
    </row>
    <row r="161" spans="1:7" ht="15.75">
      <c r="A161" s="7" t="s">
        <v>103</v>
      </c>
      <c r="B161" s="166"/>
      <c r="C161" s="167"/>
      <c r="D161" s="167"/>
      <c r="E161" s="167"/>
      <c r="F161" s="167"/>
      <c r="G161" s="168"/>
    </row>
    <row r="162" spans="1:7" ht="15.75">
      <c r="A162" s="7" t="s">
        <v>102</v>
      </c>
      <c r="B162" s="160"/>
      <c r="C162" s="161"/>
      <c r="D162" s="161"/>
      <c r="E162" s="161"/>
      <c r="F162" s="161"/>
      <c r="G162" s="162"/>
    </row>
    <row r="163" spans="1:7" s="26" customFormat="1" ht="16.5" customHeight="1">
      <c r="A163" s="172" t="str">
        <f>A80</f>
        <v>Porcentaje de avance del programa anual de auditorías.</v>
      </c>
      <c r="B163" s="173"/>
      <c r="C163" s="173"/>
      <c r="D163" s="173"/>
      <c r="E163" s="173"/>
      <c r="F163" s="173"/>
      <c r="G163" s="174"/>
    </row>
    <row r="164" spans="1:7" ht="15" customHeight="1">
      <c r="A164" s="7" t="s">
        <v>103</v>
      </c>
      <c r="B164" s="166"/>
      <c r="C164" s="167"/>
      <c r="D164" s="167"/>
      <c r="E164" s="167"/>
      <c r="F164" s="167"/>
      <c r="G164" s="168"/>
    </row>
    <row r="165" spans="1:7" ht="15.75">
      <c r="A165" s="7" t="s">
        <v>102</v>
      </c>
      <c r="B165" s="160"/>
      <c r="C165" s="161"/>
      <c r="D165" s="161"/>
      <c r="E165" s="161"/>
      <c r="F165" s="161"/>
      <c r="G165" s="162"/>
    </row>
    <row r="166" spans="1:7" s="26" customFormat="1" ht="16.5" customHeight="1">
      <c r="A166" s="172" t="str">
        <f>A86</f>
        <v>Porcentaje de avance del programa anual de revisiones.</v>
      </c>
      <c r="B166" s="173"/>
      <c r="C166" s="173"/>
      <c r="D166" s="173"/>
      <c r="E166" s="173"/>
      <c r="F166" s="173"/>
      <c r="G166" s="174"/>
    </row>
    <row r="167" spans="1:7" ht="15" customHeight="1">
      <c r="A167" s="7" t="s">
        <v>103</v>
      </c>
      <c r="B167" s="166"/>
      <c r="C167" s="167"/>
      <c r="D167" s="167"/>
      <c r="E167" s="167"/>
      <c r="F167" s="167"/>
      <c r="G167" s="168"/>
    </row>
    <row r="168" spans="1:7" ht="15.75">
      <c r="A168" s="7" t="s">
        <v>102</v>
      </c>
      <c r="B168" s="160"/>
      <c r="C168" s="161"/>
      <c r="D168" s="161"/>
      <c r="E168" s="161"/>
      <c r="F168" s="161"/>
      <c r="G168" s="162"/>
    </row>
    <row r="169" spans="1:7" s="26" customFormat="1" ht="16.5" customHeight="1">
      <c r="A169" s="172" t="str">
        <f>A92</f>
        <v>Porcentaje de avance en el programa anual de seguimientos.</v>
      </c>
      <c r="B169" s="173"/>
      <c r="C169" s="173"/>
      <c r="D169" s="173"/>
      <c r="E169" s="173"/>
      <c r="F169" s="173"/>
      <c r="G169" s="174"/>
    </row>
    <row r="170" spans="1:7" ht="15" customHeight="1">
      <c r="A170" s="7" t="s">
        <v>103</v>
      </c>
      <c r="B170" s="166"/>
      <c r="C170" s="167"/>
      <c r="D170" s="167"/>
      <c r="E170" s="167"/>
      <c r="F170" s="167"/>
      <c r="G170" s="168"/>
    </row>
    <row r="171" spans="1:7" ht="15.75">
      <c r="A171" s="7" t="s">
        <v>102</v>
      </c>
      <c r="B171" s="160"/>
      <c r="C171" s="161"/>
      <c r="D171" s="161"/>
      <c r="E171" s="161"/>
      <c r="F171" s="161"/>
      <c r="G171" s="162"/>
    </row>
    <row r="172" spans="1:7" s="26" customFormat="1" ht="16.5" customHeight="1">
      <c r="A172" s="172" t="str">
        <f>A98</f>
        <v>Porcentaje de avance en la atención de quejas y denuncias presentadas por particulares</v>
      </c>
      <c r="B172" s="173"/>
      <c r="C172" s="173"/>
      <c r="D172" s="173"/>
      <c r="E172" s="173"/>
      <c r="F172" s="173"/>
      <c r="G172" s="174"/>
    </row>
    <row r="173" spans="1:7" ht="15.75">
      <c r="A173" s="7" t="s">
        <v>103</v>
      </c>
      <c r="B173" s="166"/>
      <c r="C173" s="167"/>
      <c r="D173" s="167"/>
      <c r="E173" s="167"/>
      <c r="F173" s="167"/>
      <c r="G173" s="168"/>
    </row>
    <row r="174" spans="1:7" ht="15.75">
      <c r="A174" s="7" t="s">
        <v>102</v>
      </c>
      <c r="B174" s="160"/>
      <c r="C174" s="161"/>
      <c r="D174" s="161"/>
      <c r="E174" s="161"/>
      <c r="F174" s="161"/>
      <c r="G174" s="162"/>
    </row>
    <row r="175" spans="1:7" s="26" customFormat="1" ht="16.5" customHeight="1">
      <c r="A175" s="172" t="str">
        <f>A104</f>
        <v>Porcentaje de avance en la instrucción de procedimientos disciplinarios.</v>
      </c>
      <c r="B175" s="173"/>
      <c r="C175" s="173"/>
      <c r="D175" s="173"/>
      <c r="E175" s="173"/>
      <c r="F175" s="173"/>
      <c r="G175" s="174"/>
    </row>
    <row r="176" spans="1:7" ht="15.75">
      <c r="A176" s="7" t="s">
        <v>103</v>
      </c>
      <c r="B176" s="166"/>
      <c r="C176" s="167"/>
      <c r="D176" s="167"/>
      <c r="E176" s="167"/>
      <c r="F176" s="167"/>
      <c r="G176" s="168"/>
    </row>
    <row r="177" spans="1:7" ht="15.75">
      <c r="A177" s="7" t="s">
        <v>102</v>
      </c>
      <c r="B177" s="160"/>
      <c r="C177" s="161"/>
      <c r="D177" s="161"/>
      <c r="E177" s="161"/>
      <c r="F177" s="161"/>
      <c r="G177" s="162"/>
    </row>
    <row r="178" spans="1:7" s="26" customFormat="1" ht="16.5" customHeight="1">
      <c r="A178" s="172" t="str">
        <f>A110</f>
        <v>Porcentaje de atención de procedimientos de sanción a proveedores, licitantes y contratistas</v>
      </c>
      <c r="B178" s="173"/>
      <c r="C178" s="173"/>
      <c r="D178" s="173"/>
      <c r="E178" s="173"/>
      <c r="F178" s="173"/>
      <c r="G178" s="174"/>
    </row>
    <row r="179" spans="1:7" ht="15.75">
      <c r="A179" s="7" t="s">
        <v>103</v>
      </c>
      <c r="B179" s="166"/>
      <c r="C179" s="167"/>
      <c r="D179" s="167"/>
      <c r="E179" s="167"/>
      <c r="F179" s="167"/>
      <c r="G179" s="168"/>
    </row>
    <row r="180" spans="1:7" ht="15.75">
      <c r="A180" s="7" t="s">
        <v>102</v>
      </c>
      <c r="B180" s="160"/>
      <c r="C180" s="161"/>
      <c r="D180" s="161"/>
      <c r="E180" s="161"/>
      <c r="F180" s="161"/>
      <c r="G180" s="162"/>
    </row>
    <row r="181" spans="1:7" s="26" customFormat="1" ht="16.5" customHeight="1">
      <c r="A181" s="172" t="str">
        <f>A116</f>
        <v>Porcentaje de atención de inconformidades e intervenciones de oficio</v>
      </c>
      <c r="B181" s="173"/>
      <c r="C181" s="173"/>
      <c r="D181" s="173"/>
      <c r="E181" s="173"/>
      <c r="F181" s="173"/>
      <c r="G181" s="174"/>
    </row>
    <row r="182" spans="1:7" ht="15.75">
      <c r="A182" s="7" t="s">
        <v>103</v>
      </c>
      <c r="B182" s="166"/>
      <c r="C182" s="167"/>
      <c r="D182" s="167"/>
      <c r="E182" s="167"/>
      <c r="F182" s="167"/>
      <c r="G182" s="168"/>
    </row>
    <row r="183" spans="1:7" ht="15.75">
      <c r="A183" s="7" t="s">
        <v>102</v>
      </c>
      <c r="B183" s="160"/>
      <c r="C183" s="161"/>
      <c r="D183" s="161"/>
      <c r="E183" s="161"/>
      <c r="F183" s="161"/>
      <c r="G183" s="162"/>
    </row>
    <row r="184" spans="1:7" s="26" customFormat="1" ht="16.5" customHeight="1">
      <c r="A184" s="172" t="str">
        <f>A122</f>
        <v>Porcentaje de participación en las sesiones de los órganos colegiados.</v>
      </c>
      <c r="B184" s="173"/>
      <c r="C184" s="173"/>
      <c r="D184" s="173"/>
      <c r="E184" s="173"/>
      <c r="F184" s="173"/>
      <c r="G184" s="174"/>
    </row>
    <row r="185" spans="1:7" ht="15.75">
      <c r="A185" s="7" t="s">
        <v>103</v>
      </c>
      <c r="B185" s="166"/>
      <c r="C185" s="167"/>
      <c r="D185" s="167"/>
      <c r="E185" s="167"/>
      <c r="F185" s="167"/>
      <c r="G185" s="168"/>
    </row>
    <row r="186" spans="1:7" ht="15.75">
      <c r="A186" s="7" t="s">
        <v>102</v>
      </c>
      <c r="B186" s="160"/>
      <c r="C186" s="161"/>
      <c r="D186" s="161"/>
      <c r="E186" s="161"/>
      <c r="F186" s="161"/>
      <c r="G186" s="162"/>
    </row>
    <row r="187" spans="1:7" s="26" customFormat="1" ht="16.5" customHeight="1">
      <c r="A187" s="172" t="str">
        <f>A128</f>
        <v>Porcentaje de verificación de la evolución patrimonial de las servidoras y los servidores públicos del Instituto.</v>
      </c>
      <c r="B187" s="173"/>
      <c r="C187" s="173"/>
      <c r="D187" s="173"/>
      <c r="E187" s="173"/>
      <c r="F187" s="173"/>
      <c r="G187" s="174"/>
    </row>
    <row r="188" spans="1:7" ht="15.75">
      <c r="A188" s="7" t="s">
        <v>103</v>
      </c>
      <c r="B188" s="166"/>
      <c r="C188" s="167"/>
      <c r="D188" s="167"/>
      <c r="E188" s="167"/>
      <c r="F188" s="167"/>
      <c r="G188" s="168"/>
    </row>
    <row r="189" spans="1:7" ht="15.75">
      <c r="A189" s="7" t="s">
        <v>102</v>
      </c>
      <c r="B189" s="160"/>
      <c r="C189" s="161"/>
      <c r="D189" s="161"/>
      <c r="E189" s="161"/>
      <c r="F189" s="161"/>
      <c r="G189" s="162"/>
    </row>
    <row r="190" spans="1:7" s="26" customFormat="1" ht="16.5" customHeight="1">
      <c r="A190" s="172" t="str">
        <f>A134</f>
        <v xml:space="preserve">Porcentaje de participación en los actos de entrega-recepción por inicio o conclusión de encargo de las servidoras y los servidores públicos que correspondan. </v>
      </c>
      <c r="B190" s="173"/>
      <c r="C190" s="173"/>
      <c r="D190" s="173"/>
      <c r="E190" s="173"/>
      <c r="F190" s="173"/>
      <c r="G190" s="174"/>
    </row>
    <row r="191" spans="1:7" ht="15.75">
      <c r="A191" s="7" t="s">
        <v>103</v>
      </c>
      <c r="B191" s="166"/>
      <c r="C191" s="167"/>
      <c r="D191" s="167"/>
      <c r="E191" s="167"/>
      <c r="F191" s="167"/>
      <c r="G191" s="168"/>
    </row>
    <row r="192" spans="1:7" ht="15.75">
      <c r="A192" s="7" t="s">
        <v>102</v>
      </c>
      <c r="B192" s="160"/>
      <c r="C192" s="161"/>
      <c r="D192" s="161"/>
      <c r="E192" s="161"/>
      <c r="F192" s="161"/>
      <c r="G192" s="162"/>
    </row>
    <row r="193" spans="1:7" s="26" customFormat="1" ht="16.5" customHeight="1">
      <c r="A193" s="172" t="str">
        <f>A140</f>
        <v>Porcentaje de avance en la rendición de informes trimestrales  al Comisionado Presidente del avance en la ejecución del Programa Anual de Auditorías del OIC</v>
      </c>
      <c r="B193" s="173"/>
      <c r="C193" s="173"/>
      <c r="D193" s="173"/>
      <c r="E193" s="173"/>
      <c r="F193" s="173"/>
      <c r="G193" s="174"/>
    </row>
    <row r="194" spans="1:7" ht="15.75">
      <c r="A194" s="7" t="s">
        <v>103</v>
      </c>
      <c r="B194" s="166"/>
      <c r="C194" s="167"/>
      <c r="D194" s="167"/>
      <c r="E194" s="167"/>
      <c r="F194" s="167"/>
      <c r="G194" s="168"/>
    </row>
    <row r="195" spans="1:7" ht="15.75">
      <c r="A195" s="7" t="s">
        <v>102</v>
      </c>
      <c r="B195" s="160"/>
      <c r="C195" s="161"/>
      <c r="D195" s="161"/>
      <c r="E195" s="161"/>
      <c r="F195" s="161"/>
      <c r="G195" s="162"/>
    </row>
    <row r="196" spans="1:7" s="26" customFormat="1">
      <c r="A196" s="234"/>
      <c r="B196" s="234"/>
      <c r="C196" s="234"/>
      <c r="D196" s="234"/>
      <c r="E196" s="234"/>
      <c r="F196" s="234"/>
      <c r="G196" s="234"/>
    </row>
    <row r="197" spans="1:7" s="26" customFormat="1" ht="15.75">
      <c r="A197" s="181" t="s">
        <v>35</v>
      </c>
      <c r="B197" s="182"/>
      <c r="C197" s="182"/>
      <c r="D197" s="182"/>
      <c r="E197" s="182"/>
      <c r="F197" s="182"/>
      <c r="G197" s="183"/>
    </row>
    <row r="198" spans="1:7" s="26" customFormat="1" ht="16.5" customHeight="1">
      <c r="A198" s="172" t="str">
        <f>A142</f>
        <v xml:space="preserve">Índice de Gestión para Resultados con enfoque de derechos humanos y perspectiva de género (IGpR) </v>
      </c>
      <c r="B198" s="173"/>
      <c r="C198" s="173"/>
      <c r="D198" s="173"/>
      <c r="E198" s="173"/>
      <c r="F198" s="173"/>
      <c r="G198" s="174"/>
    </row>
    <row r="199" spans="1:7" s="26" customFormat="1" ht="31.5">
      <c r="A199" s="27" t="s">
        <v>30</v>
      </c>
      <c r="B199" s="285"/>
      <c r="C199" s="285"/>
      <c r="D199" s="285"/>
      <c r="E199" s="285"/>
      <c r="F199" s="285"/>
      <c r="G199" s="285"/>
    </row>
    <row r="200" spans="1:7" s="26" customFormat="1" ht="31.5">
      <c r="A200" s="27" t="s">
        <v>31</v>
      </c>
      <c r="B200" s="285"/>
      <c r="C200" s="285"/>
      <c r="D200" s="285"/>
      <c r="E200" s="285"/>
      <c r="F200" s="285"/>
      <c r="G200" s="285"/>
    </row>
    <row r="201" spans="1:7" s="26" customFormat="1" ht="31.5">
      <c r="A201" s="27" t="s">
        <v>32</v>
      </c>
      <c r="B201" s="251"/>
      <c r="C201" s="251"/>
      <c r="D201" s="251"/>
      <c r="E201" s="251"/>
      <c r="F201" s="251"/>
      <c r="G201" s="251"/>
    </row>
    <row r="202" spans="1:7" s="26" customFormat="1" ht="16.5" customHeight="1">
      <c r="A202" s="172" t="str">
        <f>A145</f>
        <v>Índice de efectividad de los procesos del Órgano Interno de Control.</v>
      </c>
      <c r="B202" s="173"/>
      <c r="C202" s="173"/>
      <c r="D202" s="173"/>
      <c r="E202" s="173"/>
      <c r="F202" s="173"/>
      <c r="G202" s="174"/>
    </row>
    <row r="203" spans="1:7" s="26" customFormat="1" ht="31.5">
      <c r="A203" s="27" t="s">
        <v>30</v>
      </c>
      <c r="B203" s="285"/>
      <c r="C203" s="285"/>
      <c r="D203" s="285"/>
      <c r="E203" s="285"/>
      <c r="F203" s="285"/>
      <c r="G203" s="285"/>
    </row>
    <row r="204" spans="1:7" s="26" customFormat="1" ht="31.5">
      <c r="A204" s="27" t="s">
        <v>31</v>
      </c>
      <c r="B204" s="285"/>
      <c r="C204" s="285"/>
      <c r="D204" s="285"/>
      <c r="E204" s="285"/>
      <c r="F204" s="285"/>
      <c r="G204" s="285"/>
    </row>
    <row r="205" spans="1:7" s="26" customFormat="1" ht="31.5">
      <c r="A205" s="27" t="s">
        <v>32</v>
      </c>
      <c r="B205" s="251"/>
      <c r="C205" s="251"/>
      <c r="D205" s="251"/>
      <c r="E205" s="251"/>
      <c r="F205" s="251"/>
      <c r="G205" s="251"/>
    </row>
    <row r="206" spans="1:7" s="26" customFormat="1" ht="16.5" customHeight="1">
      <c r="A206" s="172" t="str">
        <f>A148</f>
        <v>Porcentaje de recursos auditados.</v>
      </c>
      <c r="B206" s="173"/>
      <c r="C206" s="173"/>
      <c r="D206" s="173"/>
      <c r="E206" s="173"/>
      <c r="F206" s="173"/>
      <c r="G206" s="174"/>
    </row>
    <row r="207" spans="1:7" s="26" customFormat="1" ht="31.5">
      <c r="A207" s="27" t="s">
        <v>30</v>
      </c>
      <c r="B207" s="285"/>
      <c r="C207" s="285"/>
      <c r="D207" s="285"/>
      <c r="E207" s="285"/>
      <c r="F207" s="285"/>
      <c r="G207" s="285"/>
    </row>
    <row r="208" spans="1:7" s="26" customFormat="1" ht="31.5">
      <c r="A208" s="27" t="s">
        <v>31</v>
      </c>
      <c r="B208" s="285"/>
      <c r="C208" s="285"/>
      <c r="D208" s="285"/>
      <c r="E208" s="285"/>
      <c r="F208" s="285"/>
      <c r="G208" s="285"/>
    </row>
    <row r="209" spans="1:7" s="26" customFormat="1" ht="31.5">
      <c r="A209" s="27" t="s">
        <v>32</v>
      </c>
      <c r="B209" s="251"/>
      <c r="C209" s="251"/>
      <c r="D209" s="251"/>
      <c r="E209" s="251"/>
      <c r="F209" s="251"/>
      <c r="G209" s="251"/>
    </row>
    <row r="210" spans="1:7" s="26" customFormat="1" ht="16.5" customHeight="1">
      <c r="A210" s="172" t="str">
        <f>A151</f>
        <v>Variación porcentual del número de observaciones emitidas.</v>
      </c>
      <c r="B210" s="173"/>
      <c r="C210" s="173"/>
      <c r="D210" s="173"/>
      <c r="E210" s="173"/>
      <c r="F210" s="173"/>
      <c r="G210" s="174"/>
    </row>
    <row r="211" spans="1:7" ht="31.5">
      <c r="A211" s="27" t="s">
        <v>30</v>
      </c>
      <c r="B211" s="285"/>
      <c r="C211" s="285"/>
      <c r="D211" s="285"/>
      <c r="E211" s="285"/>
      <c r="F211" s="285"/>
      <c r="G211" s="285"/>
    </row>
    <row r="212" spans="1:7" ht="31.5">
      <c r="A212" s="27" t="s">
        <v>31</v>
      </c>
      <c r="B212" s="285"/>
      <c r="C212" s="285"/>
      <c r="D212" s="285"/>
      <c r="E212" s="285"/>
      <c r="F212" s="285"/>
      <c r="G212" s="285"/>
    </row>
    <row r="213" spans="1:7" ht="31.5">
      <c r="A213" s="27" t="s">
        <v>32</v>
      </c>
      <c r="B213" s="251"/>
      <c r="C213" s="251"/>
      <c r="D213" s="251"/>
      <c r="E213" s="251"/>
      <c r="F213" s="251"/>
      <c r="G213" s="251"/>
    </row>
    <row r="214" spans="1:7" ht="15.75">
      <c r="A214" s="172" t="str">
        <f>A154</f>
        <v>Porcentaje de procedimientos disciplinarios iniciados.</v>
      </c>
      <c r="B214" s="173"/>
      <c r="C214" s="173"/>
      <c r="D214" s="173"/>
      <c r="E214" s="173"/>
      <c r="F214" s="173"/>
      <c r="G214" s="174"/>
    </row>
    <row r="215" spans="1:7" ht="31.5">
      <c r="A215" s="27" t="s">
        <v>30</v>
      </c>
      <c r="B215" s="285"/>
      <c r="C215" s="285"/>
      <c r="D215" s="285"/>
      <c r="E215" s="285"/>
      <c r="F215" s="285"/>
      <c r="G215" s="285"/>
    </row>
    <row r="216" spans="1:7" ht="31.5">
      <c r="A216" s="27" t="s">
        <v>31</v>
      </c>
      <c r="B216" s="285"/>
      <c r="C216" s="285"/>
      <c r="D216" s="285"/>
      <c r="E216" s="285"/>
      <c r="F216" s="285"/>
      <c r="G216" s="285"/>
    </row>
    <row r="217" spans="1:7" ht="31.5">
      <c r="A217" s="27" t="s">
        <v>32</v>
      </c>
      <c r="B217" s="251"/>
      <c r="C217" s="251"/>
      <c r="D217" s="251"/>
      <c r="E217" s="251"/>
      <c r="F217" s="251"/>
      <c r="G217" s="251"/>
    </row>
    <row r="218" spans="1:7" ht="15.75">
      <c r="A218" s="172" t="str">
        <f>A157</f>
        <v>Variación porcentual de observaciones preventivas emitidas en órganos colegiados  respecto al periodo inmediato anterior.</v>
      </c>
      <c r="B218" s="173"/>
      <c r="C218" s="173"/>
      <c r="D218" s="173"/>
      <c r="E218" s="173"/>
      <c r="F218" s="173"/>
      <c r="G218" s="174"/>
    </row>
    <row r="219" spans="1:7" ht="31.5">
      <c r="A219" s="27" t="s">
        <v>30</v>
      </c>
      <c r="B219" s="285"/>
      <c r="C219" s="285"/>
      <c r="D219" s="285"/>
      <c r="E219" s="285"/>
      <c r="F219" s="285"/>
      <c r="G219" s="285"/>
    </row>
    <row r="220" spans="1:7" ht="31.5">
      <c r="A220" s="27" t="s">
        <v>31</v>
      </c>
      <c r="B220" s="285"/>
      <c r="C220" s="285"/>
      <c r="D220" s="285"/>
      <c r="E220" s="285"/>
      <c r="F220" s="285"/>
      <c r="G220" s="285"/>
    </row>
    <row r="221" spans="1:7" ht="31.5">
      <c r="A221" s="27" t="s">
        <v>32</v>
      </c>
      <c r="B221" s="251"/>
      <c r="C221" s="251"/>
      <c r="D221" s="251"/>
      <c r="E221" s="251"/>
      <c r="F221" s="251"/>
      <c r="G221" s="251"/>
    </row>
    <row r="222" spans="1:7" ht="16.5" customHeight="1">
      <c r="A222" s="172" t="str">
        <f>A160</f>
        <v>Porcentaje de procedimientos de contratación declarados nulos.</v>
      </c>
      <c r="B222" s="173"/>
      <c r="C222" s="173"/>
      <c r="D222" s="173"/>
      <c r="E222" s="173"/>
      <c r="F222" s="173"/>
      <c r="G222" s="174"/>
    </row>
    <row r="223" spans="1:7" ht="33.950000000000003" customHeight="1">
      <c r="A223" s="27" t="s">
        <v>30</v>
      </c>
      <c r="B223" s="285"/>
      <c r="C223" s="285"/>
      <c r="D223" s="285"/>
      <c r="E223" s="285"/>
      <c r="F223" s="285"/>
      <c r="G223" s="285"/>
    </row>
    <row r="224" spans="1:7" ht="31.5">
      <c r="A224" s="27" t="s">
        <v>31</v>
      </c>
      <c r="B224" s="285"/>
      <c r="C224" s="285"/>
      <c r="D224" s="285"/>
      <c r="E224" s="285"/>
      <c r="F224" s="285"/>
      <c r="G224" s="285"/>
    </row>
    <row r="225" spans="1:7" ht="31.5">
      <c r="A225" s="27" t="s">
        <v>32</v>
      </c>
      <c r="B225" s="341"/>
      <c r="C225" s="251"/>
      <c r="D225" s="251"/>
      <c r="E225" s="251"/>
      <c r="F225" s="251"/>
      <c r="G225" s="251"/>
    </row>
    <row r="226" spans="1:7" ht="15.75">
      <c r="A226" s="172" t="str">
        <f>A163</f>
        <v>Porcentaje de avance del programa anual de auditorías.</v>
      </c>
      <c r="B226" s="173"/>
      <c r="C226" s="173"/>
      <c r="D226" s="173"/>
      <c r="E226" s="173"/>
      <c r="F226" s="173"/>
      <c r="G226" s="174"/>
    </row>
    <row r="227" spans="1:7" ht="31.5">
      <c r="A227" s="27" t="s">
        <v>30</v>
      </c>
      <c r="B227" s="285"/>
      <c r="C227" s="285"/>
      <c r="D227" s="285"/>
      <c r="E227" s="285"/>
      <c r="F227" s="285"/>
      <c r="G227" s="285"/>
    </row>
    <row r="228" spans="1:7" ht="31.5">
      <c r="A228" s="27" t="s">
        <v>31</v>
      </c>
      <c r="B228" s="285"/>
      <c r="C228" s="285"/>
      <c r="D228" s="285"/>
      <c r="E228" s="285"/>
      <c r="F228" s="285"/>
      <c r="G228" s="285"/>
    </row>
    <row r="229" spans="1:7" ht="31.5">
      <c r="A229" s="27" t="s">
        <v>32</v>
      </c>
      <c r="B229" s="251"/>
      <c r="C229" s="251"/>
      <c r="D229" s="251"/>
      <c r="E229" s="251"/>
      <c r="F229" s="251"/>
      <c r="G229" s="251"/>
    </row>
    <row r="230" spans="1:7" ht="15.75">
      <c r="A230" s="172" t="str">
        <f>A166</f>
        <v>Porcentaje de avance del programa anual de revisiones.</v>
      </c>
      <c r="B230" s="173"/>
      <c r="C230" s="173"/>
      <c r="D230" s="173"/>
      <c r="E230" s="173"/>
      <c r="F230" s="173"/>
      <c r="G230" s="174"/>
    </row>
    <row r="231" spans="1:7" ht="31.5">
      <c r="A231" s="27" t="s">
        <v>30</v>
      </c>
      <c r="B231" s="285"/>
      <c r="C231" s="285"/>
      <c r="D231" s="285"/>
      <c r="E231" s="285"/>
      <c r="F231" s="285"/>
      <c r="G231" s="285"/>
    </row>
    <row r="232" spans="1:7" ht="31.5">
      <c r="A232" s="27" t="s">
        <v>31</v>
      </c>
      <c r="B232" s="285"/>
      <c r="C232" s="285"/>
      <c r="D232" s="285"/>
      <c r="E232" s="285"/>
      <c r="F232" s="285"/>
      <c r="G232" s="285"/>
    </row>
    <row r="233" spans="1:7" ht="31.5">
      <c r="A233" s="27" t="s">
        <v>32</v>
      </c>
      <c r="B233" s="251"/>
      <c r="C233" s="251"/>
      <c r="D233" s="251"/>
      <c r="E233" s="251"/>
      <c r="F233" s="251"/>
      <c r="G233" s="251"/>
    </row>
    <row r="234" spans="1:7" ht="16.5" customHeight="1">
      <c r="A234" s="172" t="str">
        <f>A169</f>
        <v>Porcentaje de avance en el programa anual de seguimientos.</v>
      </c>
      <c r="B234" s="173"/>
      <c r="C234" s="173"/>
      <c r="D234" s="173"/>
      <c r="E234" s="173"/>
      <c r="F234" s="173"/>
      <c r="G234" s="174"/>
    </row>
    <row r="235" spans="1:7" ht="31.5">
      <c r="A235" s="27" t="s">
        <v>30</v>
      </c>
      <c r="B235" s="285"/>
      <c r="C235" s="285"/>
      <c r="D235" s="285"/>
      <c r="E235" s="285"/>
      <c r="F235" s="285"/>
      <c r="G235" s="285"/>
    </row>
    <row r="236" spans="1:7" ht="31.5">
      <c r="A236" s="27" t="s">
        <v>31</v>
      </c>
      <c r="B236" s="285"/>
      <c r="C236" s="285"/>
      <c r="D236" s="285"/>
      <c r="E236" s="285"/>
      <c r="F236" s="285"/>
      <c r="G236" s="285"/>
    </row>
    <row r="237" spans="1:7" ht="31.5">
      <c r="A237" s="27" t="s">
        <v>32</v>
      </c>
      <c r="B237" s="251"/>
      <c r="C237" s="251"/>
      <c r="D237" s="251"/>
      <c r="E237" s="251"/>
      <c r="F237" s="251"/>
      <c r="G237" s="251"/>
    </row>
    <row r="238" spans="1:7" ht="16.5" customHeight="1">
      <c r="A238" s="172" t="str">
        <f>A172</f>
        <v>Porcentaje de avance en la atención de quejas y denuncias presentadas por particulares</v>
      </c>
      <c r="B238" s="173"/>
      <c r="C238" s="173"/>
      <c r="D238" s="173"/>
      <c r="E238" s="173"/>
      <c r="F238" s="173"/>
      <c r="G238" s="174"/>
    </row>
    <row r="239" spans="1:7" ht="51" customHeight="1">
      <c r="A239" s="27" t="s">
        <v>30</v>
      </c>
      <c r="B239" s="285"/>
      <c r="C239" s="285"/>
      <c r="D239" s="285"/>
      <c r="E239" s="285"/>
      <c r="F239" s="285"/>
      <c r="G239" s="285"/>
    </row>
    <row r="240" spans="1:7" ht="31.5">
      <c r="A240" s="27" t="s">
        <v>31</v>
      </c>
      <c r="B240" s="285"/>
      <c r="C240" s="285"/>
      <c r="D240" s="285"/>
      <c r="E240" s="285"/>
      <c r="F240" s="285"/>
      <c r="G240" s="285"/>
    </row>
    <row r="241" spans="1:7" ht="31.5">
      <c r="A241" s="27" t="s">
        <v>32</v>
      </c>
      <c r="B241" s="251"/>
      <c r="C241" s="251"/>
      <c r="D241" s="251"/>
      <c r="E241" s="251"/>
      <c r="F241" s="251"/>
      <c r="G241" s="251"/>
    </row>
    <row r="242" spans="1:7" ht="16.5" customHeight="1">
      <c r="A242" s="172" t="str">
        <f>A175</f>
        <v>Porcentaje de avance en la instrucción de procedimientos disciplinarios.</v>
      </c>
      <c r="B242" s="173"/>
      <c r="C242" s="173"/>
      <c r="D242" s="173"/>
      <c r="E242" s="173"/>
      <c r="F242" s="173"/>
      <c r="G242" s="174"/>
    </row>
    <row r="243" spans="1:7" ht="31.5">
      <c r="A243" s="27" t="s">
        <v>30</v>
      </c>
      <c r="B243" s="285"/>
      <c r="C243" s="285"/>
      <c r="D243" s="285"/>
      <c r="E243" s="285"/>
      <c r="F243" s="285"/>
      <c r="G243" s="285"/>
    </row>
    <row r="244" spans="1:7" ht="31.5">
      <c r="A244" s="27" t="s">
        <v>31</v>
      </c>
      <c r="B244" s="285"/>
      <c r="C244" s="285"/>
      <c r="D244" s="285"/>
      <c r="E244" s="285"/>
      <c r="F244" s="285"/>
      <c r="G244" s="285"/>
    </row>
    <row r="245" spans="1:7" ht="31.5">
      <c r="A245" s="27" t="s">
        <v>32</v>
      </c>
      <c r="B245" s="251"/>
      <c r="C245" s="251"/>
      <c r="D245" s="251"/>
      <c r="E245" s="251"/>
      <c r="F245" s="251"/>
      <c r="G245" s="251"/>
    </row>
    <row r="246" spans="1:7" ht="16.5" customHeight="1">
      <c r="A246" s="172" t="str">
        <f>A178</f>
        <v>Porcentaje de atención de procedimientos de sanción a proveedores, licitantes y contratistas</v>
      </c>
      <c r="B246" s="173"/>
      <c r="C246" s="173"/>
      <c r="D246" s="173"/>
      <c r="E246" s="173"/>
      <c r="F246" s="173"/>
      <c r="G246" s="174"/>
    </row>
    <row r="247" spans="1:7" ht="54" customHeight="1">
      <c r="A247" s="27" t="s">
        <v>30</v>
      </c>
      <c r="B247" s="285"/>
      <c r="C247" s="285"/>
      <c r="D247" s="285"/>
      <c r="E247" s="285"/>
      <c r="F247" s="285"/>
      <c r="G247" s="285"/>
    </row>
    <row r="248" spans="1:7" ht="31.5">
      <c r="A248" s="27" t="s">
        <v>31</v>
      </c>
      <c r="B248" s="285"/>
      <c r="C248" s="285"/>
      <c r="D248" s="285"/>
      <c r="E248" s="285"/>
      <c r="F248" s="285"/>
      <c r="G248" s="285"/>
    </row>
    <row r="249" spans="1:7" ht="31.5">
      <c r="A249" s="27" t="s">
        <v>32</v>
      </c>
      <c r="B249" s="251"/>
      <c r="C249" s="251"/>
      <c r="D249" s="251"/>
      <c r="E249" s="251"/>
      <c r="F249" s="251"/>
      <c r="G249" s="251"/>
    </row>
    <row r="250" spans="1:7" ht="16.5" customHeight="1">
      <c r="A250" s="172" t="str">
        <f>A181</f>
        <v>Porcentaje de atención de inconformidades e intervenciones de oficio</v>
      </c>
      <c r="B250" s="173"/>
      <c r="C250" s="173"/>
      <c r="D250" s="173"/>
      <c r="E250" s="173"/>
      <c r="F250" s="173"/>
      <c r="G250" s="174"/>
    </row>
    <row r="251" spans="1:7" ht="73.5" customHeight="1">
      <c r="A251" s="27" t="s">
        <v>30</v>
      </c>
      <c r="B251" s="285"/>
      <c r="C251" s="285"/>
      <c r="D251" s="285"/>
      <c r="E251" s="285"/>
      <c r="F251" s="285"/>
      <c r="G251" s="285"/>
    </row>
    <row r="252" spans="1:7" ht="31.5">
      <c r="A252" s="27" t="s">
        <v>31</v>
      </c>
      <c r="B252" s="285"/>
      <c r="C252" s="285"/>
      <c r="D252" s="285"/>
      <c r="E252" s="285"/>
      <c r="F252" s="285"/>
      <c r="G252" s="285"/>
    </row>
    <row r="253" spans="1:7" ht="31.5">
      <c r="A253" s="27" t="s">
        <v>32</v>
      </c>
      <c r="B253" s="251"/>
      <c r="C253" s="251"/>
      <c r="D253" s="251"/>
      <c r="E253" s="251"/>
      <c r="F253" s="251"/>
      <c r="G253" s="251"/>
    </row>
    <row r="254" spans="1:7" ht="16.5" customHeight="1">
      <c r="A254" s="172" t="str">
        <f>A184</f>
        <v>Porcentaje de participación en las sesiones de los órganos colegiados.</v>
      </c>
      <c r="B254" s="173"/>
      <c r="C254" s="173"/>
      <c r="D254" s="173"/>
      <c r="E254" s="173"/>
      <c r="F254" s="173"/>
      <c r="G254" s="174"/>
    </row>
    <row r="255" spans="1:7" ht="31.5">
      <c r="A255" s="27" t="s">
        <v>30</v>
      </c>
      <c r="B255" s="285"/>
      <c r="C255" s="285"/>
      <c r="D255" s="285"/>
      <c r="E255" s="285"/>
      <c r="F255" s="285"/>
      <c r="G255" s="285"/>
    </row>
    <row r="256" spans="1:7" ht="31.5">
      <c r="A256" s="27" t="s">
        <v>31</v>
      </c>
      <c r="B256" s="285"/>
      <c r="C256" s="285"/>
      <c r="D256" s="285"/>
      <c r="E256" s="285"/>
      <c r="F256" s="285"/>
      <c r="G256" s="285"/>
    </row>
    <row r="257" spans="1:7" ht="31.5">
      <c r="A257" s="27" t="s">
        <v>32</v>
      </c>
      <c r="B257" s="251"/>
      <c r="C257" s="251"/>
      <c r="D257" s="251"/>
      <c r="E257" s="251"/>
      <c r="F257" s="251"/>
      <c r="G257" s="251"/>
    </row>
    <row r="258" spans="1:7" ht="16.5" customHeight="1">
      <c r="A258" s="172" t="str">
        <f>A187</f>
        <v>Porcentaje de verificación de la evolución patrimonial de las servidoras y los servidores públicos del Instituto.</v>
      </c>
      <c r="B258" s="173"/>
      <c r="C258" s="173"/>
      <c r="D258" s="173"/>
      <c r="E258" s="173"/>
      <c r="F258" s="173"/>
      <c r="G258" s="174"/>
    </row>
    <row r="259" spans="1:7" ht="31.5">
      <c r="A259" s="27" t="s">
        <v>30</v>
      </c>
      <c r="B259" s="285"/>
      <c r="C259" s="285"/>
      <c r="D259" s="285"/>
      <c r="E259" s="285"/>
      <c r="F259" s="285"/>
      <c r="G259" s="285"/>
    </row>
    <row r="260" spans="1:7" ht="31.5">
      <c r="A260" s="27" t="s">
        <v>31</v>
      </c>
      <c r="B260" s="285"/>
      <c r="C260" s="285"/>
      <c r="D260" s="285"/>
      <c r="E260" s="285"/>
      <c r="F260" s="285"/>
      <c r="G260" s="285"/>
    </row>
    <row r="261" spans="1:7" ht="31.5">
      <c r="A261" s="27" t="s">
        <v>32</v>
      </c>
      <c r="B261" s="251"/>
      <c r="C261" s="251"/>
      <c r="D261" s="251"/>
      <c r="E261" s="251"/>
      <c r="F261" s="251"/>
      <c r="G261" s="251"/>
    </row>
    <row r="262" spans="1:7" ht="16.5" customHeight="1">
      <c r="A262" s="172" t="str">
        <f>A190</f>
        <v xml:space="preserve">Porcentaje de participación en los actos de entrega-recepción por inicio o conclusión de encargo de las servidoras y los servidores públicos que correspondan. </v>
      </c>
      <c r="B262" s="173"/>
      <c r="C262" s="173"/>
      <c r="D262" s="173"/>
      <c r="E262" s="173"/>
      <c r="F262" s="173"/>
      <c r="G262" s="174"/>
    </row>
    <row r="263" spans="1:7" ht="31.5">
      <c r="A263" s="27" t="s">
        <v>30</v>
      </c>
      <c r="B263" s="285"/>
      <c r="C263" s="285"/>
      <c r="D263" s="285"/>
      <c r="E263" s="285"/>
      <c r="F263" s="285"/>
      <c r="G263" s="285"/>
    </row>
    <row r="264" spans="1:7" ht="31.5">
      <c r="A264" s="27" t="s">
        <v>31</v>
      </c>
      <c r="B264" s="285"/>
      <c r="C264" s="285"/>
      <c r="D264" s="285"/>
      <c r="E264" s="285"/>
      <c r="F264" s="285"/>
      <c r="G264" s="285"/>
    </row>
    <row r="265" spans="1:7" ht="31.5">
      <c r="A265" s="27" t="s">
        <v>32</v>
      </c>
      <c r="B265" s="251"/>
      <c r="C265" s="251"/>
      <c r="D265" s="251"/>
      <c r="E265" s="251"/>
      <c r="F265" s="251"/>
      <c r="G265" s="251"/>
    </row>
    <row r="266" spans="1:7" ht="16.5" customHeight="1">
      <c r="A266" s="172" t="str">
        <f>A193</f>
        <v>Porcentaje de avance en la rendición de informes trimestrales  al Comisionado Presidente del avance en la ejecución del Programa Anual de Auditorías del OIC</v>
      </c>
      <c r="B266" s="173"/>
      <c r="C266" s="173"/>
      <c r="D266" s="173"/>
      <c r="E266" s="173"/>
      <c r="F266" s="173"/>
      <c r="G266" s="174"/>
    </row>
    <row r="267" spans="1:7" ht="31.5">
      <c r="A267" s="27" t="s">
        <v>30</v>
      </c>
      <c r="B267" s="285"/>
      <c r="C267" s="285"/>
      <c r="D267" s="285"/>
      <c r="E267" s="285"/>
      <c r="F267" s="285"/>
      <c r="G267" s="285"/>
    </row>
    <row r="268" spans="1:7" ht="31.5">
      <c r="A268" s="27" t="s">
        <v>31</v>
      </c>
      <c r="B268" s="285"/>
      <c r="C268" s="285"/>
      <c r="D268" s="285"/>
      <c r="E268" s="285"/>
      <c r="F268" s="285"/>
      <c r="G268" s="285"/>
    </row>
    <row r="269" spans="1:7" ht="31.5">
      <c r="A269" s="27" t="s">
        <v>32</v>
      </c>
      <c r="B269" s="251"/>
      <c r="C269" s="251"/>
      <c r="D269" s="251"/>
      <c r="E269" s="251"/>
      <c r="F269" s="251"/>
      <c r="G269" s="251"/>
    </row>
    <row r="270" spans="1:7">
      <c r="A270" s="234"/>
      <c r="B270" s="234"/>
      <c r="C270" s="234"/>
      <c r="D270" s="234"/>
      <c r="E270" s="234"/>
      <c r="F270" s="234"/>
      <c r="G270" s="234"/>
    </row>
  </sheetData>
  <mergeCells count="268">
    <mergeCell ref="B253:G253"/>
    <mergeCell ref="A254:G254"/>
    <mergeCell ref="B255:G255"/>
    <mergeCell ref="B256:G256"/>
    <mergeCell ref="B257:G257"/>
    <mergeCell ref="A270:G270"/>
    <mergeCell ref="B247:G247"/>
    <mergeCell ref="B248:G248"/>
    <mergeCell ref="B249:G249"/>
    <mergeCell ref="A250:G250"/>
    <mergeCell ref="B251:G251"/>
    <mergeCell ref="B252:G252"/>
    <mergeCell ref="A258:G258"/>
    <mergeCell ref="B259:G259"/>
    <mergeCell ref="B260:G260"/>
    <mergeCell ref="B261:G261"/>
    <mergeCell ref="A262:G262"/>
    <mergeCell ref="B263:G263"/>
    <mergeCell ref="B264:G264"/>
    <mergeCell ref="B265:G265"/>
    <mergeCell ref="A266:G266"/>
    <mergeCell ref="B267:G267"/>
    <mergeCell ref="B268:G268"/>
    <mergeCell ref="B269:G269"/>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84:G184"/>
    <mergeCell ref="B185:G185"/>
    <mergeCell ref="B186:G186"/>
    <mergeCell ref="A196:G196"/>
    <mergeCell ref="A197:G197"/>
    <mergeCell ref="A198:G198"/>
    <mergeCell ref="A178:G178"/>
    <mergeCell ref="B179:G179"/>
    <mergeCell ref="B180:G180"/>
    <mergeCell ref="A181:G181"/>
    <mergeCell ref="B182:G182"/>
    <mergeCell ref="B183:G183"/>
    <mergeCell ref="B189:G189"/>
    <mergeCell ref="A190:G190"/>
    <mergeCell ref="B191:G191"/>
    <mergeCell ref="B192:G192"/>
    <mergeCell ref="A193:G193"/>
    <mergeCell ref="B194:G194"/>
    <mergeCell ref="B195:G195"/>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3:G163"/>
    <mergeCell ref="B164:G164"/>
    <mergeCell ref="B165:G165"/>
    <mergeCell ref="A154:G154"/>
    <mergeCell ref="B155:G155"/>
    <mergeCell ref="B156:G156"/>
    <mergeCell ref="A157:G157"/>
    <mergeCell ref="B158:G158"/>
    <mergeCell ref="B159:G159"/>
    <mergeCell ref="A117:A121"/>
    <mergeCell ref="B117:B121"/>
    <mergeCell ref="C117:C121"/>
    <mergeCell ref="D117:D121"/>
    <mergeCell ref="E117:E121"/>
    <mergeCell ref="A141:G141"/>
    <mergeCell ref="A105:A109"/>
    <mergeCell ref="B105:B109"/>
    <mergeCell ref="C105:C109"/>
    <mergeCell ref="D105:D109"/>
    <mergeCell ref="E105:E109"/>
    <mergeCell ref="A111:A115"/>
    <mergeCell ref="B111:B115"/>
    <mergeCell ref="C111:C115"/>
    <mergeCell ref="D111:D115"/>
    <mergeCell ref="E111:E115"/>
    <mergeCell ref="A123:A127"/>
    <mergeCell ref="B123:B127"/>
    <mergeCell ref="C123:C127"/>
    <mergeCell ref="D123:D127"/>
    <mergeCell ref="E123:E127"/>
    <mergeCell ref="A129:A133"/>
    <mergeCell ref="B129:B133"/>
    <mergeCell ref="C129:C133"/>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D1:G1"/>
    <mergeCell ref="A2:G2"/>
    <mergeCell ref="A3:G3"/>
    <mergeCell ref="A4:C4"/>
    <mergeCell ref="D4:G4"/>
    <mergeCell ref="A8:G8"/>
    <mergeCell ref="A9:G9"/>
    <mergeCell ref="A10:G10"/>
    <mergeCell ref="A1:C1"/>
    <mergeCell ref="D129:D133"/>
    <mergeCell ref="E129:E133"/>
    <mergeCell ref="A135:A139"/>
    <mergeCell ref="B135:B139"/>
    <mergeCell ref="C135:C139"/>
    <mergeCell ref="D135:D139"/>
    <mergeCell ref="E135:E139"/>
    <mergeCell ref="A187:G187"/>
    <mergeCell ref="B188:G188"/>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60:G160"/>
    <mergeCell ref="B161:G161"/>
    <mergeCell ref="B162:G16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4C197"/>
    <pageSetUpPr fitToPage="1"/>
  </sheetPr>
  <dimension ref="A2:F30"/>
  <sheetViews>
    <sheetView showGridLines="0" zoomScaleNormal="100" workbookViewId="0"/>
  </sheetViews>
  <sheetFormatPr baseColWidth="10" defaultRowHeight="1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c r="A2" s="156" t="s">
        <v>60</v>
      </c>
      <c r="B2" s="156"/>
      <c r="C2" s="157" t="str">
        <f>'Caratula INAI'!C2:F3</f>
        <v>PRIMER INFORME TRIMESTRAL 2019</v>
      </c>
      <c r="D2" s="157"/>
      <c r="E2" s="157"/>
      <c r="F2" s="157"/>
    </row>
    <row r="3" spans="1:6" ht="26.25" customHeight="1" thickBot="1">
      <c r="A3" s="156"/>
      <c r="B3" s="156"/>
      <c r="C3" s="158"/>
      <c r="D3" s="158"/>
      <c r="E3" s="158"/>
      <c r="F3" s="158"/>
    </row>
    <row r="4" spans="1:6" ht="15.75" thickTop="1"/>
    <row r="5" spans="1:6" hidden="1"/>
    <row r="6" spans="1:6" hidden="1"/>
    <row r="8" spans="1:6" ht="20.25" customHeight="1">
      <c r="A8" s="148" t="s">
        <v>214</v>
      </c>
      <c r="B8" s="149"/>
      <c r="C8" s="149"/>
      <c r="D8" s="149"/>
      <c r="E8" s="149"/>
      <c r="F8" s="149"/>
    </row>
    <row r="9" spans="1:6" ht="20.25" customHeight="1">
      <c r="A9" s="149"/>
      <c r="B9" s="149"/>
      <c r="C9" s="149"/>
      <c r="D9" s="149"/>
      <c r="E9" s="149"/>
      <c r="F9" s="149"/>
    </row>
    <row r="10" spans="1:6" ht="20.25" customHeight="1">
      <c r="A10" s="149"/>
      <c r="B10" s="149"/>
      <c r="C10" s="149"/>
      <c r="D10" s="149"/>
      <c r="E10" s="149"/>
      <c r="F10" s="149"/>
    </row>
    <row r="11" spans="1:6" ht="54" customHeight="1">
      <c r="A11" s="149"/>
      <c r="B11" s="149"/>
      <c r="C11" s="149"/>
      <c r="D11" s="149"/>
      <c r="E11" s="149"/>
      <c r="F11" s="149"/>
    </row>
    <row r="12" spans="1:6" hidden="1"/>
    <row r="13" spans="1:6" hidden="1"/>
    <row r="14" spans="1:6" s="12" customFormat="1" ht="32.25" customHeight="1">
      <c r="B14" s="139" t="s">
        <v>64</v>
      </c>
      <c r="C14" s="139"/>
      <c r="D14" s="139"/>
      <c r="E14" s="139"/>
    </row>
    <row r="15" spans="1:6" s="12" customFormat="1" ht="3.75" customHeight="1">
      <c r="A15" s="13"/>
      <c r="B15" s="13"/>
      <c r="C15" s="13"/>
      <c r="D15" s="13"/>
      <c r="E15" s="13"/>
    </row>
    <row r="16" spans="1:6" s="12" customFormat="1" ht="18.75">
      <c r="A16" s="11"/>
      <c r="B16" s="10" t="s">
        <v>11</v>
      </c>
      <c r="C16" s="10" t="s">
        <v>12</v>
      </c>
      <c r="D16" s="10" t="s">
        <v>13</v>
      </c>
      <c r="E16" s="10" t="s">
        <v>74</v>
      </c>
    </row>
    <row r="17" spans="1:6" s="12" customFormat="1" ht="18.75">
      <c r="A17" s="11"/>
      <c r="B17" s="10" t="s">
        <v>15</v>
      </c>
      <c r="C17" s="10" t="s">
        <v>15</v>
      </c>
      <c r="D17" s="10" t="s">
        <v>15</v>
      </c>
      <c r="E17" s="10" t="s">
        <v>65</v>
      </c>
    </row>
    <row r="18" spans="1:6" s="12" customFormat="1" ht="8.25" customHeight="1">
      <c r="A18" s="11"/>
      <c r="B18" s="10"/>
      <c r="C18" s="10"/>
      <c r="D18" s="10"/>
      <c r="E18" s="10"/>
    </row>
    <row r="19" spans="1:6" s="12" customFormat="1" ht="18.75">
      <c r="A19" s="2" t="s">
        <v>54</v>
      </c>
      <c r="B19" s="120">
        <v>70</v>
      </c>
      <c r="C19" s="120">
        <v>18</v>
      </c>
      <c r="D19" s="120">
        <v>11.258848840000001</v>
      </c>
      <c r="E19" s="6">
        <f>D19/B19</f>
        <v>0.16084069771428572</v>
      </c>
    </row>
    <row r="20" spans="1:6" s="12" customFormat="1" ht="18.75">
      <c r="A20" s="2" t="s">
        <v>17</v>
      </c>
      <c r="B20" s="120">
        <v>70</v>
      </c>
      <c r="C20" s="120">
        <v>18</v>
      </c>
      <c r="D20" s="120">
        <v>11.258848840000001</v>
      </c>
      <c r="E20" s="6">
        <f>D20/B20</f>
        <v>0.16084069771428572</v>
      </c>
    </row>
    <row r="30" spans="1:6">
      <c r="F30" s="11">
        <v>62.65</v>
      </c>
    </row>
  </sheetData>
  <mergeCells count="4">
    <mergeCell ref="A2:B3"/>
    <mergeCell ref="C2:F3"/>
    <mergeCell ref="A8:F11"/>
    <mergeCell ref="B14:E14"/>
  </mergeCells>
  <pageMargins left="0.74803149606299213" right="0.74803149606299213" top="0.98425196850393704" bottom="0.98425196850393704" header="0.51181102362204722" footer="0.51181102362204722"/>
  <pageSetup scale="56"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GridLines="0" zoomScaleNormal="100" workbookViewId="0">
      <selection sqref="A1:C1"/>
    </sheetView>
  </sheetViews>
  <sheetFormatPr baseColWidth="10" defaultRowHeight="1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6" ht="18" customHeight="1" thickBot="1">
      <c r="A1" s="199" t="s">
        <v>0</v>
      </c>
      <c r="B1" s="199"/>
      <c r="C1" s="199"/>
      <c r="D1" s="351" t="str">
        <f>+DGE!D1</f>
        <v>Primer Trimestre 2019</v>
      </c>
      <c r="E1" s="351"/>
      <c r="F1" s="351"/>
    </row>
    <row r="2" spans="1:6" ht="15.75" thickTop="1">
      <c r="A2" s="342"/>
      <c r="B2" s="342"/>
      <c r="C2" s="342"/>
      <c r="D2" s="342"/>
      <c r="E2" s="342"/>
      <c r="F2" s="342"/>
    </row>
    <row r="3" spans="1:6" ht="15.75">
      <c r="A3" s="343" t="s">
        <v>101</v>
      </c>
      <c r="B3" s="344"/>
      <c r="C3" s="344"/>
      <c r="D3" s="344"/>
      <c r="E3" s="344"/>
      <c r="F3" s="345"/>
    </row>
    <row r="4" spans="1:6" ht="15.75">
      <c r="A4" s="346" t="s">
        <v>1</v>
      </c>
      <c r="B4" s="347"/>
      <c r="C4" s="348" t="s">
        <v>195</v>
      </c>
      <c r="D4" s="349"/>
      <c r="E4" s="349"/>
      <c r="F4" s="350"/>
    </row>
    <row r="5" spans="1:6" ht="33" customHeight="1">
      <c r="A5" s="346" t="s">
        <v>2</v>
      </c>
      <c r="B5" s="347"/>
      <c r="C5" s="348" t="s">
        <v>41</v>
      </c>
      <c r="D5" s="349"/>
      <c r="E5" s="349"/>
      <c r="F5" s="350"/>
    </row>
    <row r="6" spans="1:6" ht="15.75">
      <c r="A6" s="346" t="s">
        <v>96</v>
      </c>
      <c r="B6" s="347"/>
      <c r="C6" s="361" t="s">
        <v>52</v>
      </c>
      <c r="D6" s="362"/>
      <c r="E6" s="362"/>
      <c r="F6" s="363"/>
    </row>
    <row r="7" spans="1:6" ht="15.75">
      <c r="A7" s="343" t="s">
        <v>4</v>
      </c>
      <c r="B7" s="344"/>
      <c r="C7" s="344"/>
      <c r="D7" s="344"/>
      <c r="E7" s="344"/>
      <c r="F7" s="345"/>
    </row>
    <row r="8" spans="1:6" ht="15.75">
      <c r="A8" s="181" t="s">
        <v>39</v>
      </c>
      <c r="B8" s="182"/>
      <c r="C8" s="182"/>
      <c r="D8" s="182"/>
      <c r="E8" s="182"/>
      <c r="F8" s="183"/>
    </row>
    <row r="9" spans="1:6" ht="15.75">
      <c r="A9" s="352" t="s">
        <v>40</v>
      </c>
      <c r="B9" s="353"/>
      <c r="C9" s="353"/>
      <c r="D9" s="353"/>
      <c r="E9" s="353"/>
      <c r="F9" s="354"/>
    </row>
    <row r="10" spans="1:6" ht="33.950000000000003" customHeight="1">
      <c r="A10" s="355" t="s">
        <v>46</v>
      </c>
      <c r="B10" s="356"/>
      <c r="C10" s="356"/>
      <c r="D10" s="356"/>
      <c r="E10" s="356"/>
      <c r="F10" s="357"/>
    </row>
    <row r="11" spans="1:6" ht="16.5" customHeight="1">
      <c r="A11" s="358" t="s">
        <v>104</v>
      </c>
      <c r="B11" s="359"/>
      <c r="C11" s="359"/>
      <c r="D11" s="359"/>
      <c r="E11" s="359"/>
      <c r="F11" s="360"/>
    </row>
    <row r="12" spans="1:6" ht="15" customHeight="1">
      <c r="A12" s="355" t="s">
        <v>220</v>
      </c>
      <c r="B12" s="356"/>
      <c r="C12" s="356"/>
      <c r="D12" s="356"/>
      <c r="E12" s="356"/>
      <c r="F12" s="357"/>
    </row>
    <row r="13" spans="1:6" ht="15.75">
      <c r="A13" s="181" t="s">
        <v>5</v>
      </c>
      <c r="B13" s="182"/>
      <c r="C13" s="182"/>
      <c r="D13" s="182"/>
      <c r="E13" s="182"/>
      <c r="F13" s="183"/>
    </row>
    <row r="14" spans="1:6" ht="15.75">
      <c r="A14" s="65" t="s">
        <v>6</v>
      </c>
      <c r="B14" s="66"/>
      <c r="C14" s="160" t="s">
        <v>215</v>
      </c>
      <c r="D14" s="161"/>
      <c r="E14" s="161"/>
      <c r="F14" s="162"/>
    </row>
    <row r="15" spans="1:6" ht="15" customHeight="1">
      <c r="A15" s="65" t="s">
        <v>7</v>
      </c>
      <c r="B15" s="66"/>
      <c r="C15" s="160" t="s">
        <v>43</v>
      </c>
      <c r="D15" s="161"/>
      <c r="E15" s="161"/>
      <c r="F15" s="162"/>
    </row>
    <row r="16" spans="1:6" ht="15.75">
      <c r="A16" s="65" t="s">
        <v>8</v>
      </c>
      <c r="B16" s="66"/>
      <c r="C16" s="160" t="s">
        <v>45</v>
      </c>
      <c r="D16" s="161"/>
      <c r="E16" s="161"/>
      <c r="F16" s="162"/>
    </row>
    <row r="17" spans="1:6" ht="15" customHeight="1">
      <c r="A17" s="65" t="s">
        <v>9</v>
      </c>
      <c r="B17" s="66"/>
      <c r="C17" s="160" t="s">
        <v>44</v>
      </c>
      <c r="D17" s="161"/>
      <c r="E17" s="161"/>
      <c r="F17" s="162"/>
    </row>
    <row r="18" spans="1:6" ht="15.75">
      <c r="A18" s="343" t="s">
        <v>10</v>
      </c>
      <c r="B18" s="344"/>
      <c r="C18" s="344"/>
      <c r="D18" s="344"/>
      <c r="E18" s="344"/>
      <c r="F18" s="345"/>
    </row>
    <row r="19" spans="1:6" ht="16.5" customHeight="1">
      <c r="A19" s="364"/>
      <c r="B19" s="365"/>
      <c r="C19" s="67" t="s">
        <v>11</v>
      </c>
      <c r="D19" s="67" t="s">
        <v>12</v>
      </c>
      <c r="E19" s="67" t="s">
        <v>13</v>
      </c>
      <c r="F19" s="67" t="s">
        <v>14</v>
      </c>
    </row>
    <row r="20" spans="1:6" ht="35.25" customHeight="1">
      <c r="A20" s="366"/>
      <c r="B20" s="367"/>
      <c r="C20" s="68" t="s">
        <v>15</v>
      </c>
      <c r="D20" s="68" t="s">
        <v>15</v>
      </c>
      <c r="E20" s="68" t="s">
        <v>15</v>
      </c>
      <c r="F20" s="68" t="s">
        <v>16</v>
      </c>
    </row>
    <row r="21" spans="1:6" ht="15.75">
      <c r="A21" s="377" t="s">
        <v>54</v>
      </c>
      <c r="B21" s="378"/>
      <c r="C21" s="64">
        <f>'K025'!B19</f>
        <v>70</v>
      </c>
      <c r="D21" s="64">
        <f>'K025'!C19</f>
        <v>18</v>
      </c>
      <c r="E21" s="64">
        <f>'K025'!D19</f>
        <v>11.258848840000001</v>
      </c>
      <c r="F21" s="64">
        <f>E21/C21*100</f>
        <v>16.08406977142857</v>
      </c>
    </row>
    <row r="22" spans="1:6" ht="15.75">
      <c r="A22" s="377" t="s">
        <v>17</v>
      </c>
      <c r="B22" s="378"/>
      <c r="C22" s="64">
        <f>'K025'!B20</f>
        <v>70</v>
      </c>
      <c r="D22" s="64">
        <f>'K025'!C20</f>
        <v>18</v>
      </c>
      <c r="E22" s="64">
        <f>'K025'!D20</f>
        <v>11.258848840000001</v>
      </c>
      <c r="F22" s="64">
        <f>E22/C22*100</f>
        <v>16.08406977142857</v>
      </c>
    </row>
    <row r="23" spans="1:6" ht="15.75">
      <c r="A23" s="343" t="s">
        <v>18</v>
      </c>
      <c r="B23" s="344"/>
      <c r="C23" s="344"/>
      <c r="D23" s="344"/>
      <c r="E23" s="344"/>
      <c r="F23" s="345"/>
    </row>
    <row r="24" spans="1:6" ht="15.75">
      <c r="A24" s="379" t="s">
        <v>95</v>
      </c>
      <c r="B24" s="380"/>
      <c r="C24" s="381" t="s">
        <v>154</v>
      </c>
      <c r="D24" s="381"/>
      <c r="E24" s="381"/>
      <c r="F24" s="382"/>
    </row>
    <row r="25" spans="1:6" ht="15.75">
      <c r="A25" s="390" t="s">
        <v>19</v>
      </c>
      <c r="B25" s="391"/>
      <c r="C25" s="391"/>
      <c r="D25" s="392"/>
      <c r="E25" s="390" t="s">
        <v>20</v>
      </c>
      <c r="F25" s="392"/>
    </row>
    <row r="26" spans="1:6" ht="15.75">
      <c r="A26" s="374" t="s">
        <v>21</v>
      </c>
      <c r="B26" s="374" t="s">
        <v>29</v>
      </c>
      <c r="C26" s="374" t="s">
        <v>23</v>
      </c>
      <c r="D26" s="374" t="s">
        <v>24</v>
      </c>
      <c r="E26" s="63" t="s">
        <v>25</v>
      </c>
      <c r="F26" s="76">
        <v>100</v>
      </c>
    </row>
    <row r="27" spans="1:6" ht="15.75">
      <c r="A27" s="375"/>
      <c r="B27" s="375"/>
      <c r="C27" s="375"/>
      <c r="D27" s="375"/>
      <c r="E27" s="63" t="s">
        <v>33</v>
      </c>
      <c r="F27" s="76">
        <v>100</v>
      </c>
    </row>
    <row r="28" spans="1:6" ht="15.75">
      <c r="A28" s="375"/>
      <c r="B28" s="375"/>
      <c r="C28" s="375"/>
      <c r="D28" s="375"/>
      <c r="E28" s="63" t="s">
        <v>190</v>
      </c>
      <c r="F28" s="77">
        <v>100</v>
      </c>
    </row>
    <row r="29" spans="1:6" ht="31.5">
      <c r="A29" s="376"/>
      <c r="B29" s="376"/>
      <c r="C29" s="376"/>
      <c r="D29" s="376"/>
      <c r="E29" s="63" t="s">
        <v>191</v>
      </c>
      <c r="F29" s="77">
        <v>100</v>
      </c>
    </row>
    <row r="30" spans="1:6" ht="24.95" customHeight="1">
      <c r="A30" s="383" t="s">
        <v>97</v>
      </c>
      <c r="B30" s="388" t="s">
        <v>98</v>
      </c>
      <c r="C30" s="388" t="s">
        <v>147</v>
      </c>
      <c r="D30" s="388" t="s">
        <v>59</v>
      </c>
      <c r="E30" s="63" t="s">
        <v>27</v>
      </c>
      <c r="F30" s="77">
        <v>62.65</v>
      </c>
    </row>
    <row r="31" spans="1:6" ht="24.95" customHeight="1">
      <c r="A31" s="384"/>
      <c r="B31" s="389"/>
      <c r="C31" s="389"/>
      <c r="D31" s="389"/>
      <c r="E31" s="63" t="s">
        <v>203</v>
      </c>
      <c r="F31" s="77">
        <f>(F30/F28)*100</f>
        <v>62.649999999999991</v>
      </c>
    </row>
    <row r="32" spans="1:6" ht="15.75">
      <c r="A32" s="181" t="s">
        <v>28</v>
      </c>
      <c r="B32" s="182"/>
      <c r="C32" s="182"/>
      <c r="D32" s="182"/>
      <c r="E32" s="182"/>
      <c r="F32" s="183"/>
    </row>
    <row r="33" spans="1:6" ht="15.75">
      <c r="A33" s="371" t="s">
        <v>207</v>
      </c>
      <c r="B33" s="372"/>
      <c r="C33" s="372"/>
      <c r="D33" s="372"/>
      <c r="E33" s="372"/>
      <c r="F33" s="373"/>
    </row>
    <row r="34" spans="1:6" ht="15.75">
      <c r="A34" s="385" t="str">
        <f>A30</f>
        <v>Porcentaje de avance en los pagos por proyectos de inmuebles</v>
      </c>
      <c r="B34" s="386"/>
      <c r="C34" s="386"/>
      <c r="D34" s="386"/>
      <c r="E34" s="386"/>
      <c r="F34" s="387"/>
    </row>
    <row r="35" spans="1:6" s="97" customFormat="1" ht="45" customHeight="1">
      <c r="A35" s="7" t="s">
        <v>192</v>
      </c>
      <c r="B35" s="175" t="s">
        <v>1301</v>
      </c>
      <c r="C35" s="176"/>
      <c r="D35" s="176"/>
      <c r="E35" s="176"/>
      <c r="F35" s="177"/>
    </row>
    <row r="36" spans="1:6" ht="15.75">
      <c r="A36" s="7" t="s">
        <v>99</v>
      </c>
      <c r="B36" s="166"/>
      <c r="C36" s="167"/>
      <c r="D36" s="167"/>
      <c r="E36" s="167"/>
      <c r="F36" s="168"/>
    </row>
    <row r="37" spans="1:6" ht="15.75">
      <c r="A37" s="7" t="s">
        <v>102</v>
      </c>
      <c r="B37" s="160" t="s">
        <v>193</v>
      </c>
      <c r="C37" s="161"/>
      <c r="D37" s="161"/>
      <c r="E37" s="161"/>
      <c r="F37" s="162"/>
    </row>
    <row r="38" spans="1:6">
      <c r="A38" s="368"/>
      <c r="B38" s="369"/>
      <c r="C38" s="369"/>
      <c r="D38" s="369"/>
      <c r="E38" s="369"/>
      <c r="F38" s="370"/>
    </row>
    <row r="39" spans="1:6" ht="15.75">
      <c r="A39" s="181" t="s">
        <v>194</v>
      </c>
      <c r="B39" s="182"/>
      <c r="C39" s="182"/>
      <c r="D39" s="182"/>
      <c r="E39" s="182"/>
      <c r="F39" s="183"/>
    </row>
    <row r="40" spans="1:6" ht="15" customHeight="1">
      <c r="A40" s="371" t="s">
        <v>207</v>
      </c>
      <c r="B40" s="372"/>
      <c r="C40" s="372"/>
      <c r="D40" s="372"/>
      <c r="E40" s="372"/>
      <c r="F40" s="373"/>
    </row>
    <row r="41" spans="1:6" ht="15.75">
      <c r="A41" s="385" t="str">
        <f>A30</f>
        <v>Porcentaje de avance en los pagos por proyectos de inmuebles</v>
      </c>
      <c r="B41" s="386"/>
      <c r="C41" s="386"/>
      <c r="D41" s="386"/>
      <c r="E41" s="386"/>
      <c r="F41" s="387"/>
    </row>
    <row r="42" spans="1:6" ht="15.75">
      <c r="A42" s="7" t="s">
        <v>113</v>
      </c>
      <c r="B42" s="166"/>
      <c r="C42" s="167"/>
      <c r="D42" s="167"/>
      <c r="E42" s="167"/>
      <c r="F42" s="168"/>
    </row>
    <row r="43" spans="1:6" ht="31.5">
      <c r="A43" s="7" t="s">
        <v>100</v>
      </c>
      <c r="B43" s="324"/>
      <c r="C43" s="325"/>
      <c r="D43" s="325"/>
      <c r="E43" s="325"/>
      <c r="F43" s="326"/>
    </row>
    <row r="44" spans="1:6" ht="31.5">
      <c r="A44" s="7" t="s">
        <v>114</v>
      </c>
      <c r="B44" s="324"/>
      <c r="C44" s="325"/>
      <c r="D44" s="325"/>
      <c r="E44" s="325"/>
      <c r="F44" s="326"/>
    </row>
    <row r="45" spans="1:6">
      <c r="A45" s="368"/>
      <c r="B45" s="369"/>
      <c r="C45" s="369"/>
      <c r="D45" s="369"/>
      <c r="E45" s="369"/>
      <c r="F45" s="370"/>
    </row>
  </sheetData>
  <mergeCells count="52">
    <mergeCell ref="A12:F12"/>
    <mergeCell ref="A30:A31"/>
    <mergeCell ref="A41:F41"/>
    <mergeCell ref="B42:F42"/>
    <mergeCell ref="B43:F43"/>
    <mergeCell ref="B30:B31"/>
    <mergeCell ref="C30:C31"/>
    <mergeCell ref="D30:D31"/>
    <mergeCell ref="A32:F32"/>
    <mergeCell ref="A33:F33"/>
    <mergeCell ref="A34:F34"/>
    <mergeCell ref="A25:D25"/>
    <mergeCell ref="E25:F25"/>
    <mergeCell ref="A26:A29"/>
    <mergeCell ref="B26:B29"/>
    <mergeCell ref="C26:C29"/>
    <mergeCell ref="A19:B20"/>
    <mergeCell ref="B44:F44"/>
    <mergeCell ref="A45:F45"/>
    <mergeCell ref="B35:F35"/>
    <mergeCell ref="B36:F36"/>
    <mergeCell ref="B37:F37"/>
    <mergeCell ref="A38:F38"/>
    <mergeCell ref="A39:F39"/>
    <mergeCell ref="A40:F40"/>
    <mergeCell ref="D26:D29"/>
    <mergeCell ref="A21:B21"/>
    <mergeCell ref="A22:B22"/>
    <mergeCell ref="A23:F23"/>
    <mergeCell ref="A24:B24"/>
    <mergeCell ref="C24:F24"/>
    <mergeCell ref="A13:F13"/>
    <mergeCell ref="A18:F18"/>
    <mergeCell ref="C17:F17"/>
    <mergeCell ref="C14:F14"/>
    <mergeCell ref="C15:F15"/>
    <mergeCell ref="C16:F16"/>
    <mergeCell ref="A9:F9"/>
    <mergeCell ref="A10:F10"/>
    <mergeCell ref="A11:F11"/>
    <mergeCell ref="A5:B5"/>
    <mergeCell ref="C5:F5"/>
    <mergeCell ref="A6:B6"/>
    <mergeCell ref="C6:F6"/>
    <mergeCell ref="A7:F7"/>
    <mergeCell ref="A8:F8"/>
    <mergeCell ref="A2:F2"/>
    <mergeCell ref="A3:F3"/>
    <mergeCell ref="A4:B4"/>
    <mergeCell ref="C4:F4"/>
    <mergeCell ref="A1:C1"/>
    <mergeCell ref="D1:F1"/>
  </mergeCells>
  <pageMargins left="0.75" right="0.75" top="1" bottom="1" header="0.5" footer="0.5"/>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36</vt:i4>
      </vt:variant>
    </vt:vector>
  </HeadingPairs>
  <TitlesOfParts>
    <vt:vector size="36" baseType="lpstr">
      <vt:lpstr>Caratula INAI</vt:lpstr>
      <vt:lpstr>E001</vt:lpstr>
      <vt:lpstr>DGE</vt:lpstr>
      <vt:lpstr>DGEALSUPFM</vt:lpstr>
      <vt:lpstr>DGEPPOED</vt:lpstr>
      <vt:lpstr>DGEOPAEPEFFF</vt:lpstr>
      <vt:lpstr>DGEPLJ</vt:lpstr>
      <vt:lpstr>DGEAPCTA</vt:lpstr>
      <vt:lpstr>DGNC</vt:lpstr>
      <vt:lpstr>DGIVSP</vt:lpstr>
      <vt:lpstr>DGPDS</vt:lpstr>
      <vt:lpstr>DGEIVSP</vt:lpstr>
      <vt:lpstr>DGAP</vt:lpstr>
      <vt:lpstr>DGCR</vt:lpstr>
      <vt:lpstr>E002</vt:lpstr>
      <vt:lpstr>DGCSD</vt:lpstr>
      <vt:lpstr>DGAI</vt:lpstr>
      <vt:lpstr>DGGIE</vt:lpstr>
      <vt:lpstr>DGC</vt:lpstr>
      <vt:lpstr>DGPVS</vt:lpstr>
      <vt:lpstr>DGGAT</vt:lpstr>
      <vt:lpstr>DGPAR</vt:lpstr>
      <vt:lpstr>E003</vt:lpstr>
      <vt:lpstr>DGTI</vt:lpstr>
      <vt:lpstr>DGPA</vt:lpstr>
      <vt:lpstr>DGVCCEF</vt:lpstr>
      <vt:lpstr>DGTSN</vt:lpstr>
      <vt:lpstr>E004</vt:lpstr>
      <vt:lpstr>DGAJ</vt:lpstr>
      <vt:lpstr>DGPDI</vt:lpstr>
      <vt:lpstr>M001</vt:lpstr>
      <vt:lpstr>DGA</vt:lpstr>
      <vt:lpstr>O001</vt:lpstr>
      <vt:lpstr>OIC</vt:lpstr>
      <vt:lpstr>K025</vt:lpstr>
      <vt:lpstr>FID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Guadalupe Leticia Rodríguez Garnica</cp:lastModifiedBy>
  <cp:lastPrinted>2018-12-04T19:07:25Z</cp:lastPrinted>
  <dcterms:created xsi:type="dcterms:W3CDTF">2015-10-23T17:42:45Z</dcterms:created>
  <dcterms:modified xsi:type="dcterms:W3CDTF">2019-04-23T15:34:41Z</dcterms:modified>
</cp:coreProperties>
</file>